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1" i="8" l="1"/>
  <c r="E6" i="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G34" i="108" s="1"/>
  <c r="K69" i="29"/>
  <c r="B1136" i="106" s="1"/>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23" i="29" s="1"/>
  <c r="K211" i="29"/>
  <c r="K212" i="29"/>
  <c r="K213" i="29"/>
  <c r="B3065" i="106" s="1"/>
  <c r="K214" i="29"/>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B1512" i="106"/>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G30" i="108"/>
  <c r="D31" i="108"/>
  <c r="D36" i="108"/>
  <c r="D37" i="108"/>
  <c r="E31" i="108"/>
  <c r="G31" i="108"/>
  <c r="E33" i="108"/>
  <c r="G33" i="108"/>
  <c r="E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F114" i="5"/>
  <c r="B5592" i="106"/>
  <c r="D5592" i="106" s="1"/>
  <c r="G114" i="5"/>
  <c r="B5741" i="106" s="1"/>
  <c r="D5741" i="106" s="1"/>
  <c r="C121" i="5"/>
  <c r="B5132" i="106" s="1"/>
  <c r="D5132" i="106" s="1"/>
  <c r="D121" i="5"/>
  <c r="B5367" i="106" s="1"/>
  <c r="D5367" i="106" s="1"/>
  <c r="E121" i="5"/>
  <c r="B5534" i="106"/>
  <c r="D5534" i="106" s="1"/>
  <c r="F121" i="5"/>
  <c r="F131" i="5"/>
  <c r="B5614" i="106" s="1"/>
  <c r="D5614" i="106" s="1"/>
  <c r="F154" i="5"/>
  <c r="G121" i="5"/>
  <c r="B5748" i="106"/>
  <c r="D5748" i="106" s="1"/>
  <c r="H121" i="5"/>
  <c r="B5893" i="106" s="1"/>
  <c r="D5893" i="106" s="1"/>
  <c r="J121" i="5"/>
  <c r="B6357" i="106" s="1"/>
  <c r="D6357" i="106" s="1"/>
  <c r="K121" i="5"/>
  <c r="C131" i="5"/>
  <c r="F104" i="34"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J274" i="5" s="1"/>
  <c r="B7054" i="106" s="1"/>
  <c r="D7054" i="106" s="1"/>
  <c r="K178" i="5"/>
  <c r="C184" i="5"/>
  <c r="B5232" i="106"/>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C5" i="4"/>
  <c r="B3405" i="106" s="1"/>
  <c r="D3405" i="106" s="1"/>
  <c r="F5" i="4"/>
  <c r="B3408" i="106" s="1"/>
  <c r="D3408" i="106" s="1"/>
  <c r="G14" i="4"/>
  <c r="B2609" i="106" s="1"/>
  <c r="D2609" i="106" s="1"/>
  <c r="G16" i="4"/>
  <c r="B2611" i="106" s="1"/>
  <c r="D2611"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11" i="37"/>
  <c r="D22" i="37"/>
  <c r="J22" i="37"/>
  <c r="L22" i="37"/>
  <c r="D24" i="37"/>
  <c r="B4270" i="106" s="1"/>
  <c r="D4270" i="106" s="1"/>
  <c r="B83" i="36"/>
  <c r="D5" i="7"/>
  <c r="B1761" i="106" s="1"/>
  <c r="D1761" i="106" s="1"/>
  <c r="D13" i="7"/>
  <c r="B3726" i="106" s="1"/>
  <c r="D3726" i="106" s="1"/>
  <c r="D14" i="7"/>
  <c r="B1770" i="106" s="1"/>
  <c r="D1770" i="106" s="1"/>
  <c r="F129" i="34"/>
  <c r="F126" i="34"/>
  <c r="F94" i="34"/>
  <c r="B5847" i="106"/>
  <c r="D5847" i="106" s="1"/>
  <c r="B5752" i="106"/>
  <c r="D5752" i="106" s="1"/>
  <c r="I6" i="4"/>
  <c r="B5011" i="106" s="1"/>
  <c r="D5011" i="106" s="1"/>
  <c r="J173" i="5"/>
  <c r="B6397" i="106" s="1"/>
  <c r="D6397" i="106" s="1"/>
  <c r="H173" i="5"/>
  <c r="H6" i="4" s="1"/>
  <c r="B2656" i="106" s="1"/>
  <c r="D2656" i="106" s="1"/>
  <c r="H109" i="5"/>
  <c r="H4" i="4" s="1"/>
  <c r="B2655" i="106" s="1"/>
  <c r="D2655" i="106" s="1"/>
  <c r="F109" i="5"/>
  <c r="F4" i="4" s="1"/>
  <c r="F105" i="34"/>
  <c r="B6025" i="106"/>
  <c r="D6025" i="106" s="1"/>
  <c r="J6" i="4"/>
  <c r="B6221" i="106" s="1"/>
  <c r="D6221" i="106" s="1"/>
  <c r="B5906" i="106"/>
  <c r="D590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L5" i="11" l="1"/>
  <c r="B2056" i="106" s="1"/>
  <c r="D2056" i="106" s="1"/>
  <c r="N22" i="3"/>
  <c r="B1474" i="106"/>
  <c r="D1474" i="106" s="1"/>
  <c r="G12" i="4"/>
  <c r="B1239" i="106"/>
  <c r="D1239" i="106" s="1"/>
  <c r="K84" i="29"/>
  <c r="E30" i="108"/>
  <c r="F34" i="34"/>
  <c r="J109" i="5"/>
  <c r="J4" i="4" s="1"/>
  <c r="B6220" i="106" s="1"/>
  <c r="D6220" i="106" s="1"/>
  <c r="G109" i="5"/>
  <c r="B6024" i="106" s="1"/>
  <c r="D6024" i="106" s="1"/>
  <c r="B5588" i="106"/>
  <c r="D5588" i="106" s="1"/>
  <c r="B5096" i="106"/>
  <c r="D5096" i="106" s="1"/>
  <c r="D4" i="7"/>
  <c r="B1760" i="106" s="1"/>
  <c r="D1760" i="106" s="1"/>
  <c r="D60" i="36"/>
  <c r="L41" i="3"/>
  <c r="D53" i="36"/>
  <c r="D51" i="36"/>
  <c r="B6352" i="106"/>
  <c r="D6352" i="106" s="1"/>
  <c r="F110" i="34"/>
  <c r="F130" i="34"/>
  <c r="K28" i="118"/>
  <c r="O27" i="118" s="1"/>
  <c r="O29" i="118" s="1"/>
  <c r="B6400" i="106"/>
  <c r="D6400" i="106" s="1"/>
  <c r="B6006" i="106"/>
  <c r="D6006" i="106" s="1"/>
  <c r="K173" i="5"/>
  <c r="E109" i="5"/>
  <c r="E4" i="4" s="1"/>
  <c r="B2630" i="106" s="1"/>
  <c r="D2630" i="106" s="1"/>
  <c r="L354" i="29"/>
  <c r="B6885" i="106"/>
  <c r="D6885" i="106" s="1"/>
  <c r="F43" i="34"/>
  <c r="C109" i="5"/>
  <c r="B1751" i="106"/>
  <c r="D1751" i="106" s="1"/>
  <c r="D9" i="7"/>
  <c r="B1767" i="106" s="1"/>
  <c r="D1767" i="106" s="1"/>
  <c r="F106" i="34"/>
  <c r="D173" i="5"/>
  <c r="F128" i="34"/>
  <c r="G5" i="4"/>
  <c r="B3409" i="106" s="1"/>
  <c r="D3409" i="106" s="1"/>
  <c r="B4373" i="106"/>
  <c r="D4373" i="106" s="1"/>
  <c r="I274" i="5"/>
  <c r="G172" i="5"/>
  <c r="B5360" i="106"/>
  <c r="D5360" i="106" s="1"/>
  <c r="K109" i="5"/>
  <c r="B6901" i="106"/>
  <c r="D6901" i="106" s="1"/>
  <c r="F51" i="34"/>
  <c r="B4951" i="106"/>
  <c r="D4951" i="106" s="1"/>
  <c r="K274" i="5"/>
  <c r="B5147" i="106"/>
  <c r="D5147" i="106" s="1"/>
  <c r="C172" i="5"/>
  <c r="B5599" i="106"/>
  <c r="D5599" i="106" s="1"/>
  <c r="B5334" i="106"/>
  <c r="D5334" i="106" s="1"/>
  <c r="D109" i="5"/>
  <c r="B1747" i="106"/>
  <c r="D1747" i="106" s="1"/>
  <c r="D7" i="7"/>
  <c r="B1763" i="106" s="1"/>
  <c r="D1763" i="106" s="1"/>
  <c r="B7200" i="106"/>
  <c r="D7200" i="106" s="1"/>
  <c r="D331" i="29"/>
  <c r="B7217" i="106" s="1"/>
  <c r="D7217" i="106" s="1"/>
  <c r="B7144" i="106"/>
  <c r="D7144" i="106" s="1"/>
  <c r="K323" i="29"/>
  <c r="K331" i="29" s="1"/>
  <c r="B6238" i="106"/>
  <c r="D6238" i="106" s="1"/>
  <c r="D6103" i="106"/>
  <c r="F172" i="5"/>
  <c r="B5644" i="106" s="1"/>
  <c r="D5644" i="106" s="1"/>
  <c r="L305" i="29"/>
  <c r="K329" i="29"/>
  <c r="B3649" i="106"/>
  <c r="D3649" i="106" s="1"/>
  <c r="G354" i="29"/>
  <c r="B3650" i="106" s="1"/>
  <c r="D3650" i="106" s="1"/>
  <c r="B1352" i="106"/>
  <c r="D1352" i="106" s="1"/>
  <c r="E204" i="29"/>
  <c r="B1353" i="106" s="1"/>
  <c r="D1353" i="106" s="1"/>
  <c r="B3656" i="106"/>
  <c r="D3656" i="106" s="1"/>
  <c r="H354" i="29"/>
  <c r="B3660" i="106" s="1"/>
  <c r="D3660" i="106" s="1"/>
  <c r="B1241" i="106"/>
  <c r="D1241" i="106" s="1"/>
  <c r="E150" i="29"/>
  <c r="B1242" i="106" s="1"/>
  <c r="D1242" i="106" s="1"/>
  <c r="B169" i="106"/>
  <c r="D169" i="106" s="1"/>
  <c r="B122" i="106"/>
  <c r="D122" i="106" s="1"/>
  <c r="K339" i="29"/>
  <c r="F77" i="4"/>
  <c r="B3255" i="106" s="1"/>
  <c r="D3255" i="106" s="1"/>
  <c r="I41" i="3"/>
  <c r="I24" i="12"/>
  <c r="F21" i="8"/>
  <c r="H305" i="29"/>
  <c r="B1554" i="106" s="1"/>
  <c r="D1554" i="106" s="1"/>
  <c r="H288" i="29"/>
  <c r="B1454" i="106" s="1"/>
  <c r="D1454" i="106" s="1"/>
  <c r="K178" i="29"/>
  <c r="F13" i="4" s="1"/>
  <c r="B2596" i="106" s="1"/>
  <c r="D2596" i="106" s="1"/>
  <c r="K162" i="29"/>
  <c r="H166" i="29"/>
  <c r="B1317" i="106" s="1"/>
  <c r="D1317" i="106" s="1"/>
  <c r="E168" i="29"/>
  <c r="B1309" i="106" s="1"/>
  <c r="D1309" i="106" s="1"/>
  <c r="C129" i="29"/>
  <c r="K76" i="4"/>
  <c r="B3586" i="106" s="1"/>
  <c r="D3586" i="106" s="1"/>
  <c r="I77" i="4"/>
  <c r="B3319" i="106" s="1"/>
  <c r="D3319" i="106" s="1"/>
  <c r="H76" i="4"/>
  <c r="B3298" i="106" s="1"/>
  <c r="D3298" i="106" s="1"/>
  <c r="L13" i="11"/>
  <c r="B2060" i="106" s="1"/>
  <c r="D2060" i="106" s="1"/>
  <c r="G204" i="29"/>
  <c r="K110" i="29"/>
  <c r="K344" i="29"/>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283" i="106"/>
  <c r="D283" i="106" s="1"/>
  <c r="N23" i="3"/>
  <c r="B284" i="106" s="1"/>
  <c r="D284" i="106" s="1"/>
  <c r="B1381" i="106"/>
  <c r="D1381" i="106" s="1"/>
  <c r="H168" i="29"/>
  <c r="B1318" i="106" s="1"/>
  <c r="D1318" i="106" s="1"/>
  <c r="L114" i="29"/>
  <c r="C114" i="29"/>
  <c r="B757" i="106" s="1"/>
  <c r="D757" i="106" s="1"/>
  <c r="J275" i="5"/>
  <c r="G4" i="4"/>
  <c r="B2603" i="106" s="1"/>
  <c r="D2603" i="106" s="1"/>
  <c r="D19" i="7"/>
  <c r="B1775" i="106" s="1"/>
  <c r="D1775" i="106" s="1"/>
  <c r="B2917" i="106"/>
  <c r="D2917" i="106" s="1"/>
  <c r="D59" i="36"/>
  <c r="K102" i="29"/>
  <c r="C15" i="4" s="1"/>
  <c r="B2559" i="106" s="1"/>
  <c r="D2559" i="106" s="1"/>
  <c r="D7254" i="106"/>
  <c r="D7253" i="106"/>
  <c r="F274" i="5"/>
  <c r="B1225" i="106"/>
  <c r="D1225" i="106" s="1"/>
  <c r="C150" i="29"/>
  <c r="B1226" i="106" s="1"/>
  <c r="D1226" i="106" s="1"/>
  <c r="B1996" i="106"/>
  <c r="D1996" i="106" s="1"/>
  <c r="I26" i="12"/>
  <c r="B7741" i="106" s="1"/>
  <c r="D7741" i="106" s="1"/>
  <c r="F173" i="5"/>
  <c r="K6" i="4"/>
  <c r="B3570" i="106" s="1"/>
  <c r="D3570" i="106" s="1"/>
  <c r="B6014" i="106"/>
  <c r="D6014" i="106" s="1"/>
  <c r="B3674" i="106"/>
  <c r="D3674" i="106" s="1"/>
  <c r="K15" i="4"/>
  <c r="B3573" i="106" s="1"/>
  <c r="D3573" i="106" s="1"/>
  <c r="B2913" i="106"/>
  <c r="D2913" i="106" s="1"/>
  <c r="D56" i="36"/>
  <c r="B5356" i="106"/>
  <c r="D5356" i="106" s="1"/>
  <c r="D4" i="4"/>
  <c r="B2564" i="106" s="1"/>
  <c r="D2564" i="106" s="1"/>
  <c r="B5214" i="106"/>
  <c r="D5214" i="106" s="1"/>
  <c r="C173" i="5"/>
  <c r="B5770" i="106"/>
  <c r="D5770" i="106" s="1"/>
  <c r="G173" i="5"/>
  <c r="B1151" i="106"/>
  <c r="D1151" i="106" s="1"/>
  <c r="K112" i="29"/>
  <c r="B3724" i="106"/>
  <c r="D3724" i="106" s="1"/>
  <c r="G15" i="4"/>
  <c r="B6032" i="106" s="1"/>
  <c r="D6032" i="106" s="1"/>
  <c r="F73" i="34"/>
  <c r="B1365" i="106"/>
  <c r="D1365" i="106" s="1"/>
  <c r="F65" i="34"/>
  <c r="B1879" i="106"/>
  <c r="D1879" i="106" s="1"/>
  <c r="H22" i="37"/>
  <c r="K341" i="29"/>
  <c r="B3670" i="106"/>
  <c r="D3670" i="106" s="1"/>
  <c r="B7207" i="106"/>
  <c r="D7207" i="106" s="1"/>
  <c r="J13" i="4"/>
  <c r="B7042" i="106" s="1"/>
  <c r="D7042" i="106" s="1"/>
  <c r="K275" i="5"/>
  <c r="B6023" i="106" s="1"/>
  <c r="D6023" i="106" s="1"/>
  <c r="K7" i="4"/>
  <c r="B3718" i="106" s="1"/>
  <c r="D3718" i="106" s="1"/>
  <c r="K4" i="4"/>
  <c r="B6028" i="106"/>
  <c r="D6028" i="106" s="1"/>
  <c r="D6" i="4"/>
  <c r="B2566" i="106" s="1"/>
  <c r="D2566" i="106" s="1"/>
  <c r="B5421" i="106"/>
  <c r="D5421"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53" i="34" l="1"/>
  <c r="K114" i="29"/>
  <c r="F8" i="34" s="1"/>
  <c r="B7055" i="106"/>
  <c r="D7055" i="106" s="1"/>
  <c r="K332" i="29"/>
  <c r="B7225" i="106" s="1"/>
  <c r="D7225" i="106" s="1"/>
  <c r="K13" i="4"/>
  <c r="B3572" i="106" s="1"/>
  <c r="D3572" i="106" s="1"/>
  <c r="B3672" i="106"/>
  <c r="D3672" i="106" s="1"/>
  <c r="B7019" i="106"/>
  <c r="D7019" i="106" s="1"/>
  <c r="C16" i="4"/>
  <c r="B2560" i="106" s="1"/>
  <c r="D2560" i="106" s="1"/>
  <c r="B5223" i="106"/>
  <c r="D5223" i="106" s="1"/>
  <c r="C6" i="4"/>
  <c r="B2553" i="106" s="1"/>
  <c r="D2553" i="106" s="1"/>
  <c r="B3569" i="106"/>
  <c r="D3569" i="106" s="1"/>
  <c r="K8" i="4"/>
  <c r="B5778" i="106"/>
  <c r="D5778" i="106" s="1"/>
  <c r="G6" i="4"/>
  <c r="B2604" i="106" s="1"/>
  <c r="D2604" i="106" s="1"/>
  <c r="F275" i="5"/>
  <c r="B5720" i="106" s="1"/>
  <c r="D5720" i="106" s="1"/>
  <c r="B5653" i="106"/>
  <c r="D5653" i="106" s="1"/>
  <c r="F6"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152" i="106" l="1"/>
  <c r="D1152" i="106" s="1"/>
  <c r="D10" i="159"/>
  <c r="D19" i="159" s="1"/>
  <c r="D32" i="159" s="1"/>
  <c r="D49" i="159"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<sst xmlns="http://schemas.openxmlformats.org/spreadsheetml/2006/main" count="5009" uniqueCount="2110">
  <si>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</si>
  <si>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</si>
  <si>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</si>
  <si>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</si>
  <si>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</si>
  <si>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</si>
  <si>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</si>
  <si>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</si>
  <si>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</si>
  <si>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</si>
  <si>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</si>
  <si>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</si>
  <si>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</si>
  <si>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</si>
  <si>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</si>
  <si>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</si>
  <si>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</si>
  <si>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</si>
  <si>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</si>
  <si>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</si>
  <si>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</si>
  <si>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</si>
  <si>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</si>
  <si>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</si>
  <si>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</si>
  <si>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</si>
  <si>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</si>
  <si>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</si>
  <si>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</si>
  <si>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</si>
  <si>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</si>
  <si>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</si>
  <si>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</si>
  <si>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</si>
  <si>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</si>
  <si>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</si>
  <si>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</si>
  <si>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</si>
  <si>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</si>
  <si>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</si>
  <si>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</si>
  <si>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</si>
  <si>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</si>
  <si>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</si>
  <si>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</si>
  <si>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</si>
  <si>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</si>
  <si>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</si>
  <si>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</si>
  <si>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</si>
  <si>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</si>
  <si>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</si>
  <si>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</si>
  <si>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</si>
  <si>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</si>
  <si>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</si>
  <si>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</si>
  <si>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</si>
  <si>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</si>
  <si>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</si>
  <si>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</si>
  <si>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</si>
  <si>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</si>
  <si>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</si>
  <si>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</si>
  <si>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</si>
  <si>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</si>
  <si>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</si>
  <si>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</si>
  <si>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</si>
  <si>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</si>
  <si>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</si>
  <si>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</si>
  <si>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</si>
  <si>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</si>
  <si>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</si>
  <si>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</si>
  <si>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</si>
  <si>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</si>
  <si>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</si>
  <si>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</si>
  <si>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</si>
  <si>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</si>
  <si>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</si>
  <si>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</si>
  <si>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</si>
  <si>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</si>
  <si>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</si>
  <si>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</si>
  <si>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</si>
  <si>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</si>
  <si>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</si>
  <si>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</si>
  <si>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</si>
  <si>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</si>
  <si>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</si>
  <si>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</si>
  <si>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</si>
  <si>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</si>
  <si>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</si>
  <si>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</si>
  <si>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</si>
  <si>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</si>
  <si>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</si>
  <si>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</si>
  <si>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</si>
  <si>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</si>
  <si>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</si>
  <si>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</si>
  <si>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</si>
  <si>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</si>
  <si>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</si>
  <si>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</si>
  <si>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</si>
  <si>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</si>
  <si>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</si>
  <si>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</si>
  <si>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</si>
  <si>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</si>
  <si>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</si>
  <si>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</si>
  <si>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</si>
  <si>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</si>
  <si>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</si>
  <si>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</si>
  <si>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</si>
  <si>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</si>
  <si>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</si>
  <si>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</si>
  <si>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</si>
  <si>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</si>
  <si>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</si>
  <si>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</si>
  <si>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</si>
  <si>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</si>
  <si>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</si>
  <si>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</si>
  <si>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</si>
  <si>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</si>
  <si>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</si>
  <si>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</si>
  <si>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</si>
  <si>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</si>
  <si>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</si>
  <si>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</si>
  <si>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</si>
  <si>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</si>
  <si>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</si>
  <si>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</si>
  <si>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</si>
  <si>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</si>
  <si>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</si>
  <si>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</si>
  <si>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</si>
  <si>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</si>
  <si>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</si>
  <si>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</si>
  <si>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</si>
  <si>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</si>
  <si>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</si>
  <si>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</si>
  <si>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</si>
  <si>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</si>
  <si>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</si>
  <si>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</si>
  <si>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</si>
  <si>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</si>
  <si>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</si>
  <si>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</si>
  <si>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</si>
  <si>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</si>
  <si>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</si>
  <si>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</si>
  <si>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</si>
  <si>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</si>
  <si>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</si>
  <si>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</si>
  <si>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</si>
  <si>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</si>
  <si>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</si>
  <si>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</si>
  <si>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</si>
  <si>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</si>
  <si>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</si>
  <si>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</si>
  <si>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</si>
  <si>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</si>
  <si>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</si>
  <si>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</si>
  <si>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</si>
  <si>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</si>
  <si>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</si>
  <si>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</si>
  <si>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</si>
  <si>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</si>
  <si>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</si>
  <si>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</si>
  <si>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</si>
  <si>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</si>
  <si>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</si>
  <si>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</si>
  <si>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</si>
  <si>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</si>
  <si>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</si>
  <si>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</si>
  <si>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</si>
  <si>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</si>
  <si>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</si>
  <si>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</si>
  <si>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</si>
  <si>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</si>
  <si>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</si>
  <si>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</si>
  <si>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</si>
  <si>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</si>
  <si>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</si>
  <si>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</si>
  <si>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</si>
  <si>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</si>
  <si>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</si>
  <si>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</si>
  <si>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</si>
  <si>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</si>
  <si>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</si>
  <si>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</si>
  <si>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</si>
  <si>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</si>
  <si>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</si>
  <si>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</si>
  <si>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</si>
  <si>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</si>
  <si>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</si>
  <si>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</si>
  <si>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</si>
  <si>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</si>
  <si>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</si>
  <si>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</si>
  <si>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</si>
  <si>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</si>
  <si>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</si>
  <si>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</si>
  <si>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</si>
  <si>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</si>
  <si>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</si>
  <si>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</si>
  <si>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</si>
  <si>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</si>
  <si>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</si>
  <si>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</si>
  <si>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</si>
  <si>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</si>
  <si>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</si>
  <si>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</si>
  <si>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</si>
  <si>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</si>
  <si>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</si>
  <si>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</si>
  <si>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</si>
  <si>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</si>
  <si>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</si>
  <si>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</si>
  <si>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</si>
  <si>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</si>
  <si>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</si>
  <si>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</si>
  <si>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</si>
  <si>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</si>
  <si>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</si>
  <si>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</si>
  <si>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</si>
  <si>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</si>
  <si>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</si>
  <si>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</si>
  <si>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</si>
  <si>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</si>
  <si>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</si>
  <si>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</si>
  <si>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</si>
  <si>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</si>
  <si>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</si>
  <si>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</si>
  <si>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</si>
  <si>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</si>
  <si>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</si>
  <si>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</si>
  <si>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</si>
  <si>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</si>
  <si>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</si>
  <si>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</si>
  <si>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</si>
  <si>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</si>
  <si>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</si>
  <si>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</si>
  <si>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</si>
  <si>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</si>
  <si>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</si>
  <si>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</si>
  <si>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</si>
  <si>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</si>
  <si>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</si>
  <si>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</si>
  <si>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</si>
  <si>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</si>
  <si>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</si>
  <si>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</si>
  <si>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</si>
  <si>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</si>
  <si>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</si>
  <si>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</si>
  <si>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</si>
  <si>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</si>
  <si>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</si>
  <si>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</si>
  <si>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</si>
  <si>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</si>
  <si>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</si>
  <si>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</si>
  <si>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</si>
  <si>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</si>
  <si>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</si>
  <si>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</si>
  <si>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</si>
  <si>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</si>
  <si>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</si>
  <si>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</si>
  <si>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</si>
  <si>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</si>
  <si>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</si>
  <si>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</si>
  <si>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</si>
  <si>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</si>
  <si>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</si>
  <si>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</si>
  <si>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</si>
  <si>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</si>
  <si>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</si>
  <si>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</si>
  <si>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</si>
  <si>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</si>
  <si>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</si>
  <si>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</si>
  <si>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</si>
  <si>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</si>
  <si>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</si>
  <si>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</si>
  <si>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</si>
  <si>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</si>
  <si>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</si>
  <si>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</si>
  <si>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</si>
  <si>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</si>
  <si>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</si>
  <si>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</si>
  <si>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</si>
  <si>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</si>
  <si>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</si>
  <si>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</si>
  <si>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</si>
  <si>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</si>
  <si>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</si>
  <si>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</si>
  <si>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</si>
  <si>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</si>
  <si>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</si>
  <si>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</si>
  <si>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</si>
  <si>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</si>
  <si>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</si>
  <si>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</si>
  <si>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</si>
  <si>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</si>
  <si>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</si>
  <si>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</si>
  <si>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</si>
  <si>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</si>
  <si>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</si>
  <si>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</si>
  <si>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</si>
  <si>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</si>
  <si>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</si>
  <si>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</si>
  <si>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</si>
  <si>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</si>
  <si>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</si>
  <si>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</si>
  <si>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</si>
  <si>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</si>
  <si>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</si>
  <si>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</si>
  <si>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</si>
  <si>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</si>
  <si>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</si>
  <si>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</si>
  <si>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</si>
  <si>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</si>
  <si>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</si>
  <si>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</si>
  <si>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</si>
  <si>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</si>
  <si>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</si>
  <si>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</si>
  <si>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</si>
  <si>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</si>
  <si>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</si>
  <si>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</si>
  <si>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</si>
  <si>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</si>
  <si>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</si>
  <si>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</si>
  <si>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</si>
  <si>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</si>
  <si>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</si>
  <si>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</si>
  <si>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</si>
  <si>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</si>
  <si>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</si>
  <si>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</si>
  <si>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</si>
  <si>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</si>
  <si>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</si>
  <si>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</si>
  <si>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</si>
  <si>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</si>
  <si>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</si>
  <si>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</si>
  <si>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</si>
  <si>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</si>
  <si>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</si>
  <si>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</si>
  <si>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</si>
  <si>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</si>
  <si>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</si>
  <si>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</si>
  <si>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</si>
  <si>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</si>
  <si>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</si>
  <si>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</si>
  <si>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</si>
  <si>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</si>
  <si>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</si>
  <si>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</si>
  <si>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</si>
  <si>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</si>
  <si>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</si>
  <si>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</si>
  <si>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</si>
  <si>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</si>
  <si>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</si>
  <si>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</si>
  <si>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</si>
  <si>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</si>
  <si>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</si>
  <si>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</si>
  <si>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</si>
  <si>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</si>
  <si>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</si>
  <si>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</si>
  <si>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</si>
  <si>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</si>
  <si>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</si>
  <si>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</si>
  <si>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</si>
  <si>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</si>
  <si>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</si>
  <si>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</si>
  <si>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</si>
  <si>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</si>
  <si>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</si>
  <si>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</si>
  <si>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</si>
  <si>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</si>
  <si>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</si>
  <si>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</si>
  <si>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</si>
  <si>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</si>
  <si>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</si>
  <si>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</si>
  <si>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</si>
  <si>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</si>
  <si>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</si>
  <si>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</si>
  <si>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</si>
  <si>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</si>
  <si>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</si>
  <si>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</si>
  <si>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</si>
  <si>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</si>
  <si>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</si>
  <si>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</si>
  <si>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</si>
  <si>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</si>
  <si>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</si>
  <si>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</si>
  <si>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</si>
  <si>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</si>
  <si>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</si>
  <si>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</si>
  <si>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</si>
  <si>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</si>
  <si>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</si>
  <si>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</si>
  <si>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</si>
  <si>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</si>
  <si>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</si>
  <si>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</si>
  <si>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</si>
  <si>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</si>
  <si>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</si>
  <si>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</si>
  <si>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</si>
  <si>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</si>
  <si>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</si>
  <si>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</si>
  <si>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</si>
  <si>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</si>
  <si>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</si>
  <si>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</si>
  <si>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</si>
  <si>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</si>
  <si>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</si>
  <si>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</si>
  <si>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</si>
  <si>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</si>
  <si>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</si>
  <si>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</si>
  <si>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</si>
  <si>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</si>
  <si>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</si>
  <si>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</si>
  <si>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</si>
  <si>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</si>
  <si>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</si>
  <si>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</si>
  <si>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</si>
  <si>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</si>
  <si>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</si>
  <si>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</si>
  <si>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</si>
  <si>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</si>
  <si>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</si>
  <si>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</si>
  <si>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</si>
  <si>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</si>
  <si>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</si>
  <si>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</si>
  <si>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</si>
  <si>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</si>
  <si>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</si>
  <si>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</si>
  <si>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</si>
  <si>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</si>
  <si>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</si>
  <si>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</si>
  <si>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</si>
  <si>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</si>
  <si>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</si>
  <si>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</si>
  <si>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</si>
  <si>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</si>
  <si>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</si>
  <si>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</si>
  <si>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</si>
  <si>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</si>
  <si>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</si>
  <si>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</si>
  <si>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</si>
  <si>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</si>
  <si>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</si>
  <si>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</si>
  <si>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</si>
  <si>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</si>
  <si>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</si>
  <si>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</si>
  <si>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</si>
  <si>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</si>
  <si>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</si>
  <si>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</si>
  <si>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</si>
  <si>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</si>
  <si>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</si>
  <si>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</si>
  <si>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</si>
  <si>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</si>
  <si>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</si>
  <si>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</si>
  <si>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</si>
  <si>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</si>
  <si>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</si>
  <si>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</si>
  <si>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</si>
  <si>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</si>
  <si>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</si>
  <si>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</si>
  <si>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</si>
  <si>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</si>
  <si>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</si>
  <si>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</si>
  <si>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</si>
  <si>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</si>
  <si>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</si>
  <si>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</si>
  <si>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</si>
  <si>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</si>
  <si>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</si>
  <si>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</si>
  <si>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</si>
  <si>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</si>
  <si>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</si>
  <si>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</si>
  <si>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</si>
  <si>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</si>
  <si>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</si>
  <si>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</si>
  <si>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</si>
  <si>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</si>
  <si>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</si>
  <si>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</si>
  <si>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</si>
  <si>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</si>
  <si>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</si>
  <si>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</si>
  <si>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</si>
  <si>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</si>
  <si>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</si>
  <si>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</si>
  <si>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</si>
  <si>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</si>
  <si>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</si>
  <si>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</si>
  <si>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</si>
  <si>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</si>
  <si>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</si>
  <si>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</si>
  <si>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</si>
  <si>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</si>
  <si>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</si>
  <si>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</si>
  <si>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</si>
  <si>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</si>
  <si>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</si>
  <si>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</si>
  <si>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</si>
  <si>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</si>
  <si>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</si>
  <si>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</si>
  <si>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</si>
  <si>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</si>
  <si>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</si>
  <si>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</si>
  <si>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</si>
  <si>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</si>
  <si>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</si>
  <si>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</si>
  <si>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</si>
  <si>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</si>
  <si>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</si>
  <si>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</si>
  <si>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</si>
  <si>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</si>
  <si>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</si>
  <si>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</si>
  <si>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</si>
  <si>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</si>
  <si>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</si>
  <si>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</si>
  <si>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</si>
  <si>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</si>
  <si>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</si>
  <si>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</si>
  <si>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</si>
  <si>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</si>
  <si>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</si>
  <si>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</si>
  <si>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</si>
  <si>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</si>
  <si>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</si>
  <si>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</si>
  <si>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</si>
  <si>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</si>
  <si>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</si>
  <si>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</si>
  <si>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</si>
  <si>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</si>
  <si>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</si>
  <si>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</si>
  <si>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</si>
  <si>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</si>
  <si>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</si>
  <si>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</si>
  <si>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</si>
  <si>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</si>
  <si>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</si>
  <si>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</si>
  <si>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</si>
  <si>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</si>
  <si>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</si>
  <si>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</si>
  <si>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</si>
  <si>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</si>
  <si>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</si>
  <si>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</si>
  <si>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</si>
  <si>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</si>
  <si>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</si>
  <si>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</si>
  <si>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</si>
  <si>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</si>
  <si>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</si>
  <si>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</si>
  <si>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</si>
  <si>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</si>
  <si>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</si>
  <si>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</si>
  <si>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</si>
  <si>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</si>
  <si>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</si>
  <si>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</si>
  <si>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</si>
  <si>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</si>
  <si>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</si>
  <si>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</si>
  <si>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</si>
  <si>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</si>
  <si>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</si>
  <si>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</si>
  <si>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</si>
  <si>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</si>
  <si>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</si>
  <si>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</si>
  <si>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</si>
  <si>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</si>
  <si>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</si>
  <si>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</si>
  <si>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</si>
  <si>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</si>
  <si>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</si>
  <si>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</si>
  <si>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</si>
  <si>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</si>
  <si>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</si>
  <si>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</si>
  <si>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</si>
  <si>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</si>
  <si>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</si>
  <si>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</si>
  <si>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</si>
  <si>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</si>
  <si>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</si>
  <si>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</si>
  <si>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</si>
  <si>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</si>
  <si>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</si>
  <si>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</si>
  <si>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</si>
  <si>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</si>
  <si>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</si>
  <si>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</si>
  <si>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</si>
  <si>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</si>
  <si>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</si>
  <si>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</si>
  <si>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</si>
  <si>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</si>
  <si>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</si>
  <si>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</si>
  <si>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</si>
  <si>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</si>
  <si>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</si>
  <si>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</si>
  <si>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</si>
  <si>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</si>
  <si>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</si>
  <si>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</si>
  <si>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</si>
  <si>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</si>
  <si>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</si>
  <si>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</si>
  <si>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</si>
  <si>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</si>
  <si>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</si>
  <si>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</si>
  <si>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</si>
  <si>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</si>
  <si>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</si>
  <si>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</si>
  <si>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</si>
  <si>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</si>
  <si>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</si>
  <si>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</si>
  <si>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</si>
  <si>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</si>
  <si>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</si>
  <si>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</si>
  <si>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</si>
  <si>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</si>
  <si>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</si>
  <si>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</si>
  <si>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</si>
  <si>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</si>
  <si>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</si>
  <si>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</si>
  <si>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</si>
  <si>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</si>
  <si>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</si>
  <si>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</si>
  <si>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</si>
  <si>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</si>
  <si>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</si>
  <si>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</si>
  <si>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</si>
  <si>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</si>
  <si>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</si>
  <si>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</si>
  <si>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</si>
  <si>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</si>
  <si>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</si>
  <si>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</si>
  <si>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</si>
  <si>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</si>
  <si>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</si>
  <si>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</si>
  <si>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</si>
  <si>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</si>
  <si>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</si>
  <si>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</si>
  <si>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</si>
  <si>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</si>
  <si>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</si>
  <si>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</si>
  <si>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</si>
  <si>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</si>
  <si>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</si>
  <si>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</si>
  <si>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</si>
  <si>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</si>
  <si>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</si>
  <si>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</si>
  <si>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</si>
  <si>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</si>
  <si>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</si>
  <si>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</si>
  <si>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</si>
  <si>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</si>
  <si>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</si>
  <si>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</si>
  <si>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</si>
  <si>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</si>
  <si>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</si>
  <si>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</si>
  <si>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</si>
  <si>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</si>
  <si>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</si>
  <si>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</si>
  <si>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</si>
  <si>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</si>
  <si>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</si>
  <si>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</si>
  <si>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</si>
  <si>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</si>
  <si>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</si>
  <si>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</si>
  <si>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</si>
  <si>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</si>
  <si>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</si>
  <si>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</si>
  <si>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</si>
  <si>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</si>
  <si>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</si>
  <si>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</si>
  <si>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</si>
  <si>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</si>
  <si>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</si>
  <si>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</si>
  <si>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</si>
  <si>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</si>
  <si>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</si>
  <si>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</si>
  <si>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</si>
  <si>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</si>
  <si>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</si>
  <si>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</si>
  <si>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</si>
  <si>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</si>
  <si>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</si>
  <si>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</si>
  <si>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</si>
  <si>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</si>
  <si>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</si>
  <si>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</si>
  <si>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</si>
  <si>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</si>
  <si>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</si>
  <si>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</si>
  <si>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</si>
  <si>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</si>
  <si>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</si>
  <si>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</si>
  <si>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</si>
  <si>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</si>
  <si>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</si>
  <si>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</si>
  <si>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</si>
  <si>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</si>
  <si>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</si>
  <si>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</si>
  <si>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</si>
  <si>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</si>
  <si>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</si>
  <si>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</si>
  <si>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</si>
  <si>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</si>
  <si>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</si>
  <si>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</si>
  <si>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</si>
  <si>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</si>
  <si>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</si>
  <si>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</si>
  <si>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</si>
  <si>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</si>
  <si>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</si>
  <si>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</si>
  <si>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</si>
  <si>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</si>
  <si>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</si>
  <si>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</si>
  <si>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</si>
  <si>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</si>
  <si>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</si>
  <si>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</si>
  <si>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</si>
  <si>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</si>
  <si>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</si>
  <si>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</si>
  <si>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</si>
  <si>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</si>
  <si>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</si>
  <si>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</si>
  <si>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</si>
  <si>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</si>
  <si>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</si>
  <si>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</si>
  <si>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</si>
  <si>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</si>
  <si>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</si>
  <si>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</si>
  <si>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</si>
  <si>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</si>
  <si>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</si>
  <si>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</si>
  <si>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</si>
  <si>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</si>
  <si>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</si>
  <si>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</si>
  <si>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</si>
  <si>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</si>
  <si>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</si>
  <si>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</si>
  <si>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</si>
  <si>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</si>
  <si>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</si>
  <si>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</si>
  <si>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</si>
  <si>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</si>
  <si>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</si>
  <si>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</si>
  <si>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</si>
  <si>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</si>
  <si>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</si>
  <si>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</si>
  <si>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</si>
  <si>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</si>
  <si>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</si>
  <si>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</si>
  <si>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</si>
  <si>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</si>
  <si>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</si>
  <si>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</si>
  <si>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</si>
  <si>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</si>
  <si>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</si>
  <si>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</si>
  <si>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</si>
  <si>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</si>
  <si>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</si>
  <si>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</si>
  <si>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</si>
  <si>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</si>
  <si>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</si>
  <si>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</si>
  <si>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</si>
  <si>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</si>
  <si>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</si>
  <si>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</si>
  <si>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</si>
  <si>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</si>
  <si>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</si>
  <si>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</si>
  <si>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</si>
  <si>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</si>
  <si>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</si>
  <si>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</si>
  <si>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</si>
  <si>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</si>
  <si>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</si>
  <si>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</si>
  <si>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</si>
  <si>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</si>
  <si>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</si>
  <si>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</si>
  <si>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</si>
  <si>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</si>
  <si>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</si>
  <si>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</si>
  <si>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</si>
  <si>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</si>
  <si>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</si>
  <si>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</si>
  <si>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</si>
  <si>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</si>
  <si>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</si>
  <si>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</si>
  <si>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</si>
  <si>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</si>
  <si>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</si>
  <si>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</si>
  <si>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</si>
  <si>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</si>
  <si>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</si>
  <si>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</si>
  <si>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</si>
  <si>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</si>
  <si>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</si>
  <si>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</si>
  <si>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</si>
  <si>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</si>
  <si>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</si>
  <si>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</si>
  <si>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</si>
  <si>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</si>
  <si>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</si>
  <si>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</si>
  <si>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</si>
  <si>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</si>
  <si>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</si>
  <si>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</si>
  <si>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</si>
  <si>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</si>
  <si>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</si>
  <si>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</si>
  <si>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</si>
  <si>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</si>
  <si>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</si>
  <si>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</si>
  <si>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</si>
  <si>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</si>
  <si>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</si>
  <si>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</si>
  <si>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</si>
  <si>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</si>
  <si>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</si>
  <si>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</si>
  <si>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</si>
  <si>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</si>
  <si>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</si>
  <si>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</si>
  <si>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</si>
  <si>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</si>
  <si>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</si>
  <si>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</si>
  <si>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</si>
  <si>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</si>
  <si>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</si>
  <si>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</si>
  <si>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</si>
  <si>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</si>
  <si>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</si>
  <si>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</si>
  <si>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</si>
  <si>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</si>
  <si>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</si>
  <si>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</si>
  <si>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</si>
  <si>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</si>
  <si>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</si>
  <si>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</si>
  <si>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</si>
  <si>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</si>
  <si>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</si>
  <si>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</si>
  <si>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</si>
  <si>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</si>
  <si>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</si>
  <si>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</si>
  <si>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</si>
  <si>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</si>
  <si>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</si>
  <si>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</si>
  <si>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</si>
  <si>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</si>
  <si>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</si>
  <si>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</si>
  <si>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</si>
  <si>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</si>
  <si>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</si>
  <si>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</si>
  <si>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</si>
  <si>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</si>
  <si>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</si>
  <si>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</si>
  <si>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</si>
  <si>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</si>
  <si>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</si>
  <si>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</si>
  <si>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</si>
  <si>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</si>
  <si>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</si>
  <si>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</si>
  <si>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</si>
  <si>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</si>
  <si>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</si>
  <si>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</si>
  <si>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</si>
  <si>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</si>
  <si>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</si>
  <si>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</si>
  <si>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</si>
  <si>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</si>
  <si>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</si>
  <si>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</si>
  <si>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</si>
  <si>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</si>
  <si>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</si>
  <si>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</si>
  <si>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</si>
  <si>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</si>
  <si>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</si>
  <si>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</si>
  <si>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</si>
  <si>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</si>
  <si>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</si>
  <si>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</si>
  <si>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</si>
  <si>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</si>
  <si>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</si>
  <si>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</si>
  <si>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</si>
  <si>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</si>
  <si>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</si>
  <si>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</si>
  <si>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</si>
  <si>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</si>
  <si>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</si>
  <si>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</si>
  <si>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</si>
  <si>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</si>
  <si>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</si>
  <si>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</si>
  <si>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</si>
  <si>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</si>
  <si>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</si>
  <si>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</si>
  <si>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</si>
  <si>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</si>
  <si>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</si>
  <si>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</si>
  <si>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</si>
  <si>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</si>
  <si>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</si>
  <si>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</si>
  <si>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</si>
  <si>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</si>
  <si>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</si>
  <si>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</si>
  <si>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</si>
  <si>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</si>
  <si>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</si>
  <si>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</si>
  <si>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</si>
  <si>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</si>
  <si>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</si>
  <si>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</si>
  <si>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</si>
  <si>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</si>
  <si>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</si>
  <si>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</si>
  <si>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</si>
  <si>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</si>
  <si>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</si>
  <si>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</si>
  <si>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</si>
  <si>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</si>
  <si>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</si>
  <si>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</si>
  <si>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</si>
  <si>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</si>
  <si>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</si>
  <si>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</si>
  <si>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</si>
  <si>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</si>
  <si>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</si>
  <si>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</si>
  <si>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</si>
  <si>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</si>
  <si>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</si>
  <si>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</si>
  <si>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</si>
  <si>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</si>
  <si>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</si>
  <si>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</si>
  <si>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</si>
  <si>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</si>
  <si>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</si>
  <si>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</si>
  <si>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</si>
  <si>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</si>
  <si>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</si>
  <si>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</si>
  <si>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</si>
  <si>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</si>
  <si>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</si>
  <si>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</si>
  <si>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</si>
  <si>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</si>
  <si>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</si>
  <si>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</si>
  <si>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</si>
  <si>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</si>
  <si>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</si>
  <si>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</si>
  <si>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</si>
  <si>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</si>
  <si>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</si>
  <si>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</si>
  <si>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</si>
  <si>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</si>
  <si>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</si>
  <si>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</si>
  <si>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</si>
  <si>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</si>
  <si>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</si>
  <si>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</si>
  <si>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</si>
  <si>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</si>
  <si>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</si>
  <si>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</si>
  <si>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</si>
  <si>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</si>
  <si>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</si>
  <si>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</si>
  <si>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</si>
  <si>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</si>
  <si>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</si>
  <si>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</si>
  <si>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</si>
  <si>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</si>
  <si>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</si>
  <si>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</si>
  <si>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</si>
  <si>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</si>
  <si>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</si>
  <si>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</si>
  <si>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</si>
  <si>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</si>
  <si>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</si>
  <si>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</si>
  <si>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</si>
  <si>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</si>
  <si>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</si>
  <si>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</si>
  <si>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</si>
  <si>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</si>
  <si>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</si>
  <si>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</si>
  <si>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</si>
  <si>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</si>
  <si>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</si>
  <si>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</si>
  <si>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</si>
  <si>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</si>
  <si>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</si>
  <si>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</si>
  <si>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</si>
  <si>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</si>
  <si>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</si>
  <si>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</si>
  <si>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</si>
  <si>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</si>
  <si>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</si>
  <si>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</si>
  <si>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</si>
  <si>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</si>
  <si>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</si>
  <si>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</si>
  <si>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</si>
  <si>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</si>
  <si>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</si>
  <si>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</si>
  <si>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</si>
  <si>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</si>
  <si>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</si>
  <si>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</si>
  <si>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</si>
  <si>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</si>
  <si>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</si>
  <si>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</si>
  <si>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</si>
  <si>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</si>
  <si>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</si>
  <si>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</si>
  <si>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</si>
  <si>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</si>
  <si>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</si>
  <si>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</si>
  <si>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</si>
  <si>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</si>
  <si>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</si>
  <si>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</si>
  <si>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</si>
  <si>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</si>
  <si>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</si>
  <si>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</si>
  <si>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</si>
  <si>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</si>
  <si>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</si>
  <si>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</si>
  <si>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</si>
  <si>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</si>
  <si>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</si>
  <si>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</si>
  <si>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</si>
  <si>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</si>
  <si>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</si>
  <si>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</si>
  <si>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</si>
  <si>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</si>
  <si>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</si>
  <si>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</si>
  <si>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</si>
  <si>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</si>
  <si>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</si>
  <si>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</si>
  <si>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</si>
  <si>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</si>
  <si>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</si>
  <si>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</si>
  <si>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</si>
  <si>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</si>
  <si>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</si>
  <si>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</si>
  <si>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</si>
  <si>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</si>
  <si>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</si>
  <si>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</si>
  <si>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</si>
  <si>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</si>
  <si>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</si>
  <si>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</si>
  <si>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</si>
  <si>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</si>
  <si>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</si>
  <si>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</si>
  <si>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</si>
  <si>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</si>
  <si>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</si>
  <si>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</si>
  <si>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</si>
  <si>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</si>
  <si>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</si>
  <si>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</si>
  <si>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</si>
  <si>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</si>
  <si>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</si>
  <si>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</si>
  <si>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</si>
  <si>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</si>
  <si>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</si>
  <si>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</si>
  <si>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</si>
  <si>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</si>
  <si>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</si>
  <si>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</si>
  <si>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</si>
  <si>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</si>
  <si>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</si>
  <si>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</si>
  <si>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</si>
  <si>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</si>
  <si>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</si>
  <si>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</si>
  <si>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</si>
  <si>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</si>
  <si>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</si>
  <si>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</si>
  <si>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</si>
  <si>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</si>
  <si>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</si>
  <si>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</si>
  <si>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</si>
  <si>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</si>
  <si>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</si>
  <si>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</si>
  <si>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</si>
  <si>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</si>
  <si>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</si>
  <si>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</si>
  <si>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</si>
  <si>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</si>
  <si>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</si>
  <si>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</si>
  <si>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</si>
  <si>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</si>
  <si>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</si>
  <si>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</si>
  <si>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</si>
  <si>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</si>
  <si>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</si>
  <si>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</si>
  <si>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</si>
  <si>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</si>
  <si>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</si>
  <si>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</si>
  <si>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</si>
  <si>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</si>
  <si>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</si>
  <si>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</si>
  <si>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</si>
  <si>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</si>
  <si>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</si>
  <si>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</si>
  <si>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</si>
  <si>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</si>
  <si>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</si>
  <si>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</si>
  <si>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</si>
  <si>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</si>
  <si>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</si>
  <si>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</si>
  <si>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</si>
  <si>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</si>
  <si>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</si>
  <si>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</si>
  <si>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</si>
  <si>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</si>
  <si>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</si>
  <si>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</si>
  <si>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</si>
  <si>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</si>
  <si>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</si>
  <si>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</si>
  <si>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</si>
  <si>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</si>
  <si>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</si>
  <si>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</si>
  <si>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</si>
  <si>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</si>
  <si>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</si>
  <si>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</si>
  <si>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</si>
  <si>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</si>
  <si>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</si>
  <si>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</si>
  <si>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</si>
  <si>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</si>
  <si>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</si>
  <si>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</si>
  <si>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</si>
  <si>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</si>
  <si>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</si>
  <si>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</si>
  <si>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</si>
  <si>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</si>
  <si>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</si>
  <si>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</si>
  <si>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</si>
  <si>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</si>
  <si>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</si>
  <si>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</si>
  <si>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</si>
  <si>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</si>
  <si>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</si>
  <si>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</si>
  <si>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</si>
  <si>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</si>
  <si>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</si>
  <si>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</si>
  <si>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</si>
  <si>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</si>
  <si>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</si>
  <si>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</si>
  <si>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</si>
  <si>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</si>
  <si>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</si>
  <si>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</si>
  <si>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</si>
  <si>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</si>
  <si>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</si>
  <si>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</si>
  <si>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</si>
  <si>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</si>
  <si>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</si>
  <si>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</si>
  <si>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</si>
  <si>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</si>
  <si>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</si>
  <si>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</si>
  <si>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</si>
  <si>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</si>
  <si>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</si>
  <si>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</si>
  <si>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</si>
  <si>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</si>
  <si>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</si>
  <si>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</si>
  <si>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</si>
  <si>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</si>
  <si>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</si>
  <si>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</si>
  <si>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</si>
  <si>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</si>
  <si>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</si>
  <si>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</si>
  <si>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</si>
  <si>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</si>
  <si>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</si>
  <si>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</si>
  <si>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</si>
  <si>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</si>
  <si>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</si>
  <si>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</si>
  <si>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</si>
  <si>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</si>
  <si>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</si>
  <si>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</si>
  <si>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</si>
  <si>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</si>
  <si>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</si>
  <si>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</si>
  <si>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</si>
  <si>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</si>
  <si>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</si>
  <si>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</si>
  <si>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</si>
  <si>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</si>
  <si>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</si>
  <si>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</si>
  <si>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</si>
  <si>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</si>
  <si>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</si>
  <si>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</si>
  <si>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</si>
  <si>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</si>
  <si>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</si>
  <si>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</si>
  <si>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</si>
  <si>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</si>
  <si>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</si>
  <si>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</si>
  <si>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</si>
  <si>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</si>
  <si>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</si>
  <si>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</si>
  <si>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</si>
  <si>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</si>
  <si>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</si>
  <si>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</si>
  <si>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</si>
  <si>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</si>
  <si>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</si>
  <si>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</si>
  <si>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</si>
  <si>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</si>
  <si>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</si>
  <si>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</si>
  <si>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</si>
  <si>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</si>
  <si>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</si>
  <si>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</si>
  <si>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</si>
  <si>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</si>
  <si>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</si>
  <si>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</si>
  <si>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</si>
  <si>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</si>
  <si>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</si>
  <si>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</si>
  <si>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</si>
  <si>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</si>
  <si>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</si>
  <si>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</si>
  <si>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</si>
  <si>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</si>
  <si>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</si>
  <si>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</si>
  <si>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</si>
  <si>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</si>
  <si>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</si>
  <si>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</si>
  <si>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</si>
  <si>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</si>
  <si>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</si>
  <si>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</si>
  <si>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</si>
  <si>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</si>
  <si>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</si>
  <si>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</si>
  <si>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</si>
  <si>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</si>
  <si>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</si>
  <si>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</si>
  <si>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</si>
  <si>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</si>
  <si>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</si>
  <si>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</si>
  <si>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</si>
  <si>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</si>
  <si>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</si>
  <si>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</si>
  <si>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</si>
  <si>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</si>
  <si>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</si>
  <si>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</si>
  <si>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</si>
  <si>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</si>
  <si>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</si>
  <si>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</si>
  <si>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</si>
  <si>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</si>
  <si>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</si>
  <si>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</si>
  <si>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</si>
  <si>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</si>
  <si>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</si>
  <si>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</si>
  <si>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</si>
  <si>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</si>
  <si>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</si>
  <si>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</si>
  <si>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</si>
  <si>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</si>
  <si>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</si>
  <si>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</si>
  <si>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</si>
  <si>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</si>
  <si>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</si>
  <si>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</si>
  <si>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</si>
  <si>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</si>
  <si>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</si>
  <si>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</si>
  <si>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</si>
  <si>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</si>
  <si>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</si>
  <si>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</si>
  <si>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</si>
  <si>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</si>
  <si>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</si>
  <si>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</si>
  <si>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</si>
  <si>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</si>
  <si>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</si>
  <si>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</si>
  <si>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</si>
  <si>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</si>
  <si>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</si>
  <si>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</si>
  <si>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</si>
  <si>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</si>
  <si>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</si>
  <si>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</si>
  <si>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</si>
  <si>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</si>
  <si>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</si>
  <si>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</si>
  <si>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</si>
  <si>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</si>
  <si>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</si>
  <si>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</si>
  <si>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</si>
  <si>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</si>
  <si>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</si>
  <si>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</si>
  <si>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</si>
  <si>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</si>
  <si>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</si>
  <si>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</si>
  <si>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</si>
  <si>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</si>
  <si>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</si>
  <si>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</si>
  <si>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</si>
  <si>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</si>
  <si>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</si>
  <si>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</si>
  <si>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</si>
  <si>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</si>
  <si>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</si>
  <si>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</si>
  <si>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</si>
  <si>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</si>
  <si>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</si>
  <si>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</si>
  <si>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</si>
  <si>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</si>
  <si>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</si>
  <si>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</si>
  <si>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</si>
  <si>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</si>
  <si>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</si>
  <si>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</si>
  <si>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</si>
  <si>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</si>
  <si>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</si>
  <si>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</si>
  <si>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</si>
  <si>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</si>
  <si>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</si>
  <si>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</si>
  <si>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</si>
  <si>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</si>
  <si>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</si>
  <si>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</si>
  <si>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</si>
  <si>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</si>
  <si>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</si>
  <si>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</si>
  <si>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</si>
  <si>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</si>
  <si>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</si>
  <si>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</si>
  <si>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</si>
  <si>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</si>
  <si>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</si>
  <si>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</si>
  <si>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</si>
  <si>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</si>
  <si>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</si>
  <si>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</si>
  <si>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</si>
  <si>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</si>
  <si>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</si>
  <si>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</si>
  <si>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</si>
  <si>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</si>
  <si>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</si>
  <si>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</si>
  <si>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</si>
  <si>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</si>
  <si>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</si>
  <si>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</si>
  <si>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</si>
  <si>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</si>
  <si>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</si>
  <si>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</si>
  <si>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</si>
  <si>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</si>
  <si>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</si>
  <si>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</si>
  <si>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</si>
  <si>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</si>
  <si>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</si>
  <si>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</si>
  <si>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</si>
  <si>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</si>
  <si>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</si>
  <si>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</si>
  <si>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</si>
  <si>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</si>
  <si>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</si>
  <si>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</si>
  <si>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</si>
  <si>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</si>
  <si>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</si>
  <si>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</si>
  <si>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</si>
  <si>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</si>
  <si>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</si>
  <si>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</si>
  <si>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</si>
  <si>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</si>
  <si>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</si>
  <si>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</si>
  <si>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</si>
  <si>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</si>
  <si>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</si>
  <si>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</si>
  <si>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</si>
  <si>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</si>
  <si>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</si>
  <si>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</si>
  <si>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</si>
  <si>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</si>
  <si>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</si>
  <si>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</si>
  <si>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</si>
  <si>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</si>
  <si>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</si>
  <si>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</si>
  <si>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</si>
  <si>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</si>
  <si>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</si>
  <si>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</si>
  <si>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</si>
  <si>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</si>
  <si>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</si>
  <si>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</si>
  <si>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</si>
  <si>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</si>
  <si>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</si>
  <si>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</si>
  <si>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</si>
  <si>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</si>
  <si>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</si>
  <si>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</si>
  <si>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</si>
  <si>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</si>
  <si>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</si>
  <si>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</si>
  <si>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</si>
  <si>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</si>
  <si>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</si>
  <si>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</si>
  <si>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</si>
  <si>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</si>
  <si>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</si>
  <si>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</si>
  <si>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</si>
  <si>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</si>
  <si>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</si>
  <si>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</si>
  <si>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</si>
  <si>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</si>
  <si>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</si>
  <si>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</si>
  <si>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</si>
  <si>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</si>
  <si>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</si>
  <si>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</si>
  <si>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</si>
  <si>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</si>
  <si>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</si>
  <si>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</si>
  <si>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</si>
  <si>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</si>
  <si>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</si>
  <si>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</si>
  <si>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</si>
  <si>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</si>
  <si>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</si>
  <si>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</si>
  <si>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</si>
  <si>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</si>
  <si>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</si>
  <si>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</si>
  <si>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</si>
  <si>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</si>
  <si>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</si>
  <si>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</si>
  <si>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</si>
  <si>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</si>
  <si>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</si>
  <si>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</si>
  <si>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</si>
  <si>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</si>
  <si>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</si>
  <si>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</si>
  <si>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</si>
  <si>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</si>
  <si>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</si>
  <si>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</si>
  <si>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</si>
  <si>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</si>
  <si>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</si>
  <si>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</si>
  <si>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</si>
  <si>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</si>
  <si>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</si>
  <si>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</si>
  <si>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</si>
  <si>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</si>
  <si>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</si>
  <si>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</si>
  <si>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</si>
  <si>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</si>
  <si>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</si>
  <si>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</si>
  <si>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</si>
  <si>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</si>
  <si>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</si>
  <si>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</si>
  <si>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</si>
  <si>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</si>
  <si>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</si>
  <si>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</si>
  <si>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</si>
  <si>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</si>
  <si>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</si>
  <si>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</si>
  <si>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</si>
  <si>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</si>
  <si>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</si>
  <si>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</si>
  <si>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</si>
  <si>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</si>
  <si>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</si>
  <si>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</si>
  <si>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</si>
  <si>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</si>
  <si>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</si>
  <si>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</si>
  <si>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</si>
  <si>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</si>
  <si>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</si>
  <si>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</si>
  <si>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</si>
  <si>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</si>
  <si>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</si>
  <si>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</si>
  <si>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</si>
  <si>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</si>
  <si>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</si>
  <si>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</si>
  <si>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</si>
  <si>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</si>
  <si>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</si>
  <si>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</si>
  <si>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</si>
  <si>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</si>
  <si>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</si>
  <si>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</si>
  <si>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</si>
  <si>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</si>
  <si>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</si>
  <si>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</si>
  <si>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</si>
  <si>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</si>
  <si>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</si>
  <si>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</si>
  <si>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</si>
  <si>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</si>
  <si>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</si>
  <si>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</si>
  <si>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</si>
  <si>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</si>
  <si>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</si>
  <si>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</si>
  <si>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</si>
  <si>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</si>
  <si>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</si>
  <si>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</si>
  <si>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</si>
  <si>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</si>
  <si>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</si>
  <si>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</si>
  <si>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</si>
  <si>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</si>
  <si>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</si>
  <si>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</si>
  <si>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</si>
  <si>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</si>
  <si>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</si>
  <si>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</si>
  <si>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</si>
  <si>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</si>
  <si>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</si>
  <si>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</si>
  <si>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</si>
  <si>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</si>
  <si>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</si>
  <si>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</si>
  <si>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</si>
  <si>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</si>
  <si>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</si>
  <si>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</si>
  <si>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</si>
  <si>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</si>
  <si>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</si>
  <si>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</si>
  <si>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</si>
  <si>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</si>
  <si>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</si>
  <si>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</si>
  <si>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</si>
  <si>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</si>
  <si>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</si>
  <si>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</si>
  <si>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</si>
  <si>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</si>
  <si>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</si>
  <si>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</si>
  <si>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</si>
  <si>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</si>
  <si>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</si>
  <si>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</si>
  <si>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</si>
  <si>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</si>
  <si>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</si>
  <si>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</si>
  <si>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</si>
  <si>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</si>
  <si>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</si>
  <si>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</si>
  <si>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</si>
  <si>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</si>
  <si>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</si>
  <si>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</si>
  <si>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</si>
  <si>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</si>
  <si>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</si>
  <si>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</si>
  <si>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</si>
  <si>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</si>
  <si>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</si>
  <si>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</si>
  <si>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</si>
  <si>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</si>
  <si>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</si>
  <si>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</si>
  <si>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</si>
  <si>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</si>
  <si>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</si>
  <si>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</si>
  <si>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</si>
  <si>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</si>
  <si>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</si>
  <si>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</si>
  <si>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</si>
  <si>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</si>
  <si>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</si>
  <si>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</si>
  <si>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</si>
  <si>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</si>
  <si>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</si>
  <si>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</si>
  <si>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</si>
  <si>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</si>
  <si>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</si>
  <si>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</si>
  <si>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</si>
  <si>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</si>
  <si>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</si>
  <si>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</si>
  <si>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</si>
  <si>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</si>
  <si>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</si>
  <si>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</si>
  <si>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</si>
  <si>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</si>
  <si>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</si>
  <si>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</si>
  <si>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</si>
  <si>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</si>
  <si>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</si>
  <si>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</si>
  <si>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</si>
  <si>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</si>
  <si>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</si>
  <si>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</si>
  <si>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</si>
  <si>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</si>
  <si>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</si>
  <si>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</si>
  <si>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</si>
  <si>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</si>
  <si>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</si>
  <si>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</si>
  <si>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</si>
  <si>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</si>
  <si>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</si>
  <si>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</si>
  <si>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</si>
  <si>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</si>
  <si>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</si>
  <si>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</si>
  <si>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</si>
  <si>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</si>
  <si>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</si>
  <si>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</si>
  <si>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</si>
  <si>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</si>
  <si>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</si>
  <si>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</si>
  <si>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</si>
  <si>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</si>
  <si>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</si>
  <si>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</si>
  <si>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</si>
  <si>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</si>
  <si>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</si>
  <si>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</si>
  <si>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</si>
  <si>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</si>
  <si>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</si>
  <si>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</si>
  <si>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</si>
  <si>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</si>
  <si>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</si>
  <si>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542 ABBOTSFORD RD.</t>
  </si>
  <si>
    <t xml:space="preserve">KENILWORTH  </t>
  </si>
  <si>
    <t>GEORGE ROACH &amp; ASSOCIATES, P.C.</t>
  </si>
  <si>
    <t>JOSEPH TROYER</t>
  </si>
  <si>
    <t>44 N. WALKUP AVE.</t>
  </si>
  <si>
    <t>CRYSTAL LAKE</t>
  </si>
  <si>
    <t>815-459-0700</t>
  </si>
  <si>
    <t>815-477-8764</t>
  </si>
  <si>
    <t>JOE@GRA-CPA.COM</t>
  </si>
  <si>
    <t>2007 BUILDING BONDS</t>
  </si>
  <si>
    <t>2011 REFUNDING BONDS</t>
  </si>
  <si>
    <t>SPECIAL EDUCATION CO-OP</t>
  </si>
  <si>
    <t>EBC EDUCATIONAL BENEFIT CO-OP</t>
  </si>
  <si>
    <t>Kenilworth SD 38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</si>
</sst>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2" t="s">
        <v>474</v>
      </c>
      <c r="J1" s="2133"/>
      <c r="K1" s="2133"/>
      <c r="L1" s="2133"/>
      <c r="M1" s="2133"/>
      <c r="N1" s="2133"/>
      <c r="O1" s="2133"/>
      <c r="P1" s="2133"/>
      <c r="Q1" s="2133"/>
      <c r="R1" s="2133"/>
      <c r="S1" s="2133"/>
    </row>
    <row r="2" spans="1:28" ht="12" customHeight="1" x14ac:dyDescent="0.2">
      <c r="A2" s="202" t="s">
        <v>1966</v>
      </c>
      <c r="D2" s="203"/>
      <c r="I2" s="2134" t="s">
        <v>1155</v>
      </c>
      <c r="J2" s="2133"/>
      <c r="K2" s="2133"/>
      <c r="L2" s="2133"/>
      <c r="M2" s="2133"/>
      <c r="N2" s="2133"/>
      <c r="O2" s="2133"/>
      <c r="P2" s="2133"/>
      <c r="Q2" s="2133"/>
      <c r="R2" s="2133"/>
      <c r="S2" s="2133"/>
    </row>
    <row r="3" spans="1:28" ht="12" customHeight="1" x14ac:dyDescent="0.2">
      <c r="A3" s="1876" t="s">
        <v>1954</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2094</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2094</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5016038002</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2109</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2096</v>
      </c>
      <c r="B19" s="2101"/>
      <c r="C19" s="2101"/>
      <c r="D19" s="2101"/>
      <c r="E19" s="2101"/>
      <c r="F19" s="2101"/>
      <c r="G19" s="2101"/>
      <c r="H19" s="2099"/>
      <c r="I19" s="184"/>
      <c r="J19" s="379"/>
      <c r="K19" s="195"/>
      <c r="L19" s="193"/>
      <c r="M19" s="659" t="s">
        <v>360</v>
      </c>
      <c r="P19" s="181"/>
      <c r="Q19" s="181"/>
      <c r="R19" s="181"/>
      <c r="S19" s="185"/>
      <c r="T19" s="2100" t="s">
        <v>2101</v>
      </c>
      <c r="U19" s="2098"/>
      <c r="V19" s="2098"/>
      <c r="W19" s="2099"/>
      <c r="X19" s="2115" t="s">
        <v>2032</v>
      </c>
      <c r="Y19" s="2116"/>
      <c r="Z19" s="2113">
        <v>60014</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67" t="s">
        <v>2102</v>
      </c>
      <c r="U21" s="2068"/>
      <c r="V21" s="2068"/>
      <c r="W21" s="2068"/>
      <c r="X21" s="2081" t="s">
        <v>2103</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2028</v>
      </c>
      <c r="U22" s="272"/>
      <c r="V22" s="343"/>
      <c r="W22" s="272"/>
      <c r="X22" s="1975" t="s">
        <v>1631</v>
      </c>
      <c r="Z22" s="200"/>
      <c r="AA22" s="201"/>
    </row>
    <row r="23" spans="1:27" ht="13.5" customHeight="1" x14ac:dyDescent="0.2">
      <c r="A23" s="2120"/>
      <c r="B23" s="2121"/>
      <c r="C23" s="2121"/>
      <c r="D23" s="2121"/>
      <c r="E23" s="2121"/>
      <c r="F23" s="2121"/>
      <c r="G23" s="2121"/>
      <c r="H23" s="2122"/>
      <c r="T23" s="2067">
        <v>60.006416000000002</v>
      </c>
      <c r="U23" s="2068"/>
      <c r="V23" s="2068"/>
      <c r="W23" s="2068"/>
      <c r="X23" s="2078">
        <v>42736</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60043</v>
      </c>
      <c r="B25" s="2098"/>
      <c r="C25" s="2098"/>
      <c r="D25" s="2098"/>
      <c r="E25" s="2098"/>
      <c r="F25" s="2098"/>
      <c r="G25" s="2098"/>
      <c r="H25" s="2099"/>
      <c r="I25" s="660"/>
      <c r="J25" s="204"/>
      <c r="K25" s="204"/>
      <c r="L25" s="204"/>
      <c r="M25" s="204"/>
      <c r="N25" s="204"/>
      <c r="O25" s="204"/>
      <c r="P25" s="204"/>
      <c r="Q25" s="204"/>
      <c r="R25" s="204"/>
      <c r="S25" s="205"/>
      <c r="T25" s="2064" t="s">
        <v>2104</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2005</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2094</v>
      </c>
      <c r="F29" s="1565" t="s">
        <v>1629</v>
      </c>
      <c r="G29" s="661"/>
      <c r="I29" s="275"/>
      <c r="J29" s="392"/>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2094</v>
      </c>
      <c r="M30" s="195" t="s">
        <v>106</v>
      </c>
      <c r="N30" s="186" t="s">
        <v>2006</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2094</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3" t="s">
        <v>2039</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2094</v>
      </c>
      <c r="C51" s="627">
        <v>22</v>
      </c>
      <c r="D51" s="390" t="s">
        <v>1863</v>
      </c>
      <c r="E51" s="27"/>
      <c r="F51" s="1609"/>
      <c r="G51" s="1784" t="s">
        <v>1862</v>
      </c>
      <c r="H51" s="2033">
        <v>33512</v>
      </c>
      <c r="I51" s="9" t="s">
        <v>1912</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t="s">
        <v>2093</v>
      </c>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2098</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9">
        <v>296917403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3.1884999999999997E-2</v>
      </c>
      <c r="E10" s="100" t="s">
        <v>1186</v>
      </c>
      <c r="F10" s="472">
        <v>5.1089999999999998E-3</v>
      </c>
      <c r="G10" s="100" t="s">
        <v>1186</v>
      </c>
      <c r="H10" s="472">
        <v>9.2E-5</v>
      </c>
      <c r="I10" s="100" t="s">
        <v>1187</v>
      </c>
      <c r="J10" s="473">
        <f>ROUND(D10+F10+H10,5)</f>
        <v>3.7089999999999998E-2</v>
      </c>
      <c r="K10" s="93"/>
      <c r="L10" s="472"/>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11942971</v>
      </c>
      <c r="E16" s="100"/>
      <c r="F16" s="82">
        <f>SUM('Acct Summary 7-8'!C17,'Acct Summary 7-8'!D17,'Acct Summary 7-8'!F17)</f>
        <v>10120066</v>
      </c>
      <c r="G16" s="100"/>
      <c r="H16" s="82">
        <f>SUM(D16-F16)</f>
        <v>1822905</v>
      </c>
      <c r="I16" s="93"/>
      <c r="J16" s="82">
        <f>SUM('Acct Summary 7-8'!C81,'Acct Summary 7-8'!D81,'Acct Summary 7-8'!F81,'Acct Summary 7-8'!I81)</f>
        <v>15872319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2094</v>
      </c>
      <c r="C31" s="406" t="s">
        <v>689</v>
      </c>
      <c r="D31" s="63" t="s">
        <v>1262</v>
      </c>
      <c r="E31" s="93"/>
      <c r="F31" s="93"/>
      <c r="G31" s="101"/>
      <c r="H31" s="253">
        <f>IF(B31="X",(J7*0.069),IF(B32="X",(J7*0.138),"Enter x in a.or b."))</f>
        <v>20487300.807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7665000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Kenilworth SD 38</v>
      </c>
      <c r="E7" s="136"/>
      <c r="G7" s="137"/>
      <c r="H7" s="138"/>
      <c r="I7" s="138"/>
      <c r="J7" s="138"/>
      <c r="K7" s="138"/>
      <c r="L7"/>
      <c r="M7"/>
      <c r="N7"/>
      <c r="O7"/>
      <c r="P7"/>
    </row>
    <row r="8" spans="1:18" ht="12.75" x14ac:dyDescent="0.2">
      <c r="A8"/>
      <c r="B8"/>
      <c r="C8" s="134" t="s">
        <v>1341</v>
      </c>
      <c r="D8" s="139">
        <f>COVER!A13</f>
        <v>5016038002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15872319</v>
      </c>
      <c r="I12" s="1162"/>
      <c r="J12" s="1162"/>
      <c r="K12" s="1163">
        <f>TRUNC((H12/H13*100000),5)/100000</f>
        <v>1.3290092556999999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11942971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10120066</v>
      </c>
      <c r="I17" s="1162"/>
      <c r="J17" s="1168"/>
      <c r="K17" s="1163">
        <f>TRUNC((H17/H18*100000),5)/100000</f>
        <v>0.84736586899999999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11942971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16645592</v>
      </c>
      <c r="I24" s="684"/>
      <c r="J24" s="684"/>
      <c r="K24" s="1172">
        <f>TRUNC(((H24/H25*100000)/100000),2)</f>
        <v>592.13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28111.294440000001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9360766.5056800004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7665000</v>
      </c>
      <c r="I32" s="1170"/>
      <c r="J32" s="1170"/>
      <c r="K32" s="1172">
        <f>TRUNC(100-((((H32/H33*100))*100)/100),2)</f>
        <v>62.58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20487300.807</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G31" sqref="G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8921607</v>
      </c>
      <c r="D4" s="412">
        <v>4569762</v>
      </c>
      <c r="E4" s="412">
        <v>1001400</v>
      </c>
      <c r="F4" s="412">
        <v>154677</v>
      </c>
      <c r="G4" s="412">
        <v>445980</v>
      </c>
      <c r="H4" s="412"/>
      <c r="I4" s="412">
        <v>2999546</v>
      </c>
      <c r="J4" s="436">
        <v>551685</v>
      </c>
      <c r="K4" s="412"/>
      <c r="L4" s="412">
        <v>125371</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11263</v>
      </c>
      <c r="D9" s="436"/>
      <c r="E9" s="436"/>
      <c r="F9" s="436"/>
      <c r="G9" s="436"/>
      <c r="H9" s="435"/>
      <c r="I9" s="436"/>
      <c r="J9" s="436"/>
      <c r="K9" s="436"/>
      <c r="L9" s="436">
        <v>1691</v>
      </c>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8932870</v>
      </c>
      <c r="D13" s="689">
        <f t="shared" ref="D13:L13" si="0">SUM(D4:D12)</f>
        <v>4569762</v>
      </c>
      <c r="E13" s="689">
        <f t="shared" si="0"/>
        <v>1001400</v>
      </c>
      <c r="F13" s="689">
        <f t="shared" si="0"/>
        <v>154677</v>
      </c>
      <c r="G13" s="689">
        <f t="shared" si="0"/>
        <v>445980</v>
      </c>
      <c r="H13" s="689">
        <f t="shared" si="0"/>
        <v>0</v>
      </c>
      <c r="I13" s="689">
        <f t="shared" si="0"/>
        <v>2999546</v>
      </c>
      <c r="J13" s="689">
        <f t="shared" si="0"/>
        <v>551685</v>
      </c>
      <c r="K13" s="689">
        <f t="shared" si="0"/>
        <v>0</v>
      </c>
      <c r="L13" s="689">
        <f t="shared" si="0"/>
        <v>127062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26342</v>
      </c>
      <c r="N16" s="719"/>
    </row>
    <row r="17" spans="1:14" s="704" customFormat="1" ht="12.75" customHeight="1" x14ac:dyDescent="0.2">
      <c r="A17" s="718" t="s">
        <v>1751</v>
      </c>
      <c r="B17" s="542">
        <v>230</v>
      </c>
      <c r="C17" s="507"/>
      <c r="D17" s="507"/>
      <c r="E17" s="507"/>
      <c r="F17" s="507"/>
      <c r="G17" s="507"/>
      <c r="H17" s="507"/>
      <c r="I17" s="507"/>
      <c r="J17" s="507"/>
      <c r="K17" s="507"/>
      <c r="L17" s="507"/>
      <c r="M17" s="436">
        <v>16211996</v>
      </c>
      <c r="N17" s="719"/>
    </row>
    <row r="18" spans="1:14" s="704" customFormat="1" ht="12.75" customHeight="1" x14ac:dyDescent="0.2">
      <c r="A18" s="718" t="s">
        <v>1752</v>
      </c>
      <c r="B18" s="542">
        <v>240</v>
      </c>
      <c r="C18" s="507"/>
      <c r="D18" s="507"/>
      <c r="E18" s="507"/>
      <c r="F18" s="507"/>
      <c r="G18" s="507"/>
      <c r="H18" s="507"/>
      <c r="I18" s="507"/>
      <c r="J18" s="507"/>
      <c r="K18" s="507"/>
      <c r="L18" s="507"/>
      <c r="M18" s="436">
        <v>413454</v>
      </c>
      <c r="N18" s="719"/>
    </row>
    <row r="19" spans="1:14" s="704" customFormat="1" ht="12.75" customHeight="1" x14ac:dyDescent="0.2">
      <c r="A19" s="718" t="s">
        <v>1753</v>
      </c>
      <c r="B19" s="542">
        <v>250</v>
      </c>
      <c r="C19" s="507"/>
      <c r="D19" s="507"/>
      <c r="E19" s="507"/>
      <c r="F19" s="507"/>
      <c r="G19" s="507"/>
      <c r="H19" s="507"/>
      <c r="I19" s="507"/>
      <c r="J19" s="507"/>
      <c r="K19" s="507"/>
      <c r="L19" s="507"/>
      <c r="M19" s="436">
        <v>1562380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1001400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6663600</v>
      </c>
    </row>
    <row r="23" spans="1:14" ht="13.5" customHeight="1" thickBot="1" x14ac:dyDescent="0.25">
      <c r="A23" s="464" t="s">
        <v>748</v>
      </c>
      <c r="B23" s="724"/>
      <c r="C23" s="433"/>
      <c r="D23" s="433"/>
      <c r="E23" s="433"/>
      <c r="F23" s="433"/>
      <c r="G23" s="433"/>
      <c r="H23" s="433"/>
      <c r="I23" s="433"/>
      <c r="J23" s="433"/>
      <c r="K23" s="433"/>
      <c r="L23" s="433"/>
      <c r="M23" s="693">
        <f>SUM(M15:M22)</f>
        <v>18214172</v>
      </c>
      <c r="N23" s="693">
        <f>SUM(N21:N22)</f>
        <v>7665000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446378</v>
      </c>
      <c r="D30" s="691"/>
      <c r="E30" s="436"/>
      <c r="F30" s="436"/>
      <c r="G30" s="436">
        <v>19212</v>
      </c>
      <c r="H30" s="436"/>
      <c r="I30" s="436"/>
      <c r="J30" s="436"/>
      <c r="K30" s="435"/>
      <c r="L30" s="433"/>
      <c r="M30" s="433"/>
      <c r="N30" s="433"/>
    </row>
    <row r="31" spans="1:14" ht="13.5" customHeight="1" x14ac:dyDescent="0.2">
      <c r="A31" s="476" t="s">
        <v>756</v>
      </c>
      <c r="B31" s="40">
        <v>480</v>
      </c>
      <c r="C31" s="412">
        <v>336402</v>
      </c>
      <c r="D31" s="436">
        <v>65</v>
      </c>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v>1691</v>
      </c>
      <c r="D33" s="436"/>
      <c r="E33" s="436"/>
      <c r="F33" s="436"/>
      <c r="G33" s="436"/>
      <c r="H33" s="436"/>
      <c r="I33" s="436"/>
      <c r="J33" s="436"/>
      <c r="K33" s="436"/>
      <c r="L33" s="436">
        <v>127062</v>
      </c>
      <c r="M33" s="433"/>
      <c r="N33" s="482"/>
    </row>
    <row r="34" spans="1:14" ht="13.5" customHeight="1" thickBot="1" x14ac:dyDescent="0.25">
      <c r="A34" s="1076" t="s">
        <v>759</v>
      </c>
      <c r="B34" s="725"/>
      <c r="C34" s="1099">
        <f>SUM(C25:C33)</f>
        <v>784471</v>
      </c>
      <c r="D34" s="1099">
        <f t="shared" ref="D34:K34" si="1">SUM(D25:D33)</f>
        <v>65</v>
      </c>
      <c r="E34" s="1099">
        <f t="shared" si="1"/>
        <v>0</v>
      </c>
      <c r="F34" s="1099">
        <f t="shared" si="1"/>
        <v>0</v>
      </c>
      <c r="G34" s="1099">
        <f t="shared" si="1"/>
        <v>19212</v>
      </c>
      <c r="H34" s="1099">
        <f t="shared" si="1"/>
        <v>0</v>
      </c>
      <c r="I34" s="1099">
        <f t="shared" si="1"/>
        <v>0</v>
      </c>
      <c r="J34" s="1099">
        <f t="shared" si="1"/>
        <v>0</v>
      </c>
      <c r="K34" s="1099">
        <f t="shared" si="1"/>
        <v>0</v>
      </c>
      <c r="L34" s="1059">
        <f>SUM(L33)</f>
        <v>127062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7665000</v>
      </c>
    </row>
    <row r="37" spans="1:14" ht="13.5" thickBot="1" x14ac:dyDescent="0.25">
      <c r="A37" s="464" t="s">
        <v>758</v>
      </c>
      <c r="B37" s="724"/>
      <c r="C37" s="507"/>
      <c r="D37" s="507"/>
      <c r="E37" s="507"/>
      <c r="F37" s="507"/>
      <c r="G37" s="507"/>
      <c r="H37" s="507"/>
      <c r="I37" s="507"/>
      <c r="J37" s="507"/>
      <c r="K37" s="507"/>
      <c r="L37" s="514"/>
      <c r="M37" s="433"/>
      <c r="N37" s="693">
        <f>SUM(N36:N36)</f>
        <v>7665000</v>
      </c>
    </row>
    <row r="38" spans="1:14" customFormat="1" ht="13.5" customHeight="1" thickTop="1" x14ac:dyDescent="0.2">
      <c r="A38" s="628" t="s">
        <v>496</v>
      </c>
      <c r="B38" s="542">
        <v>714</v>
      </c>
      <c r="C38" s="727"/>
      <c r="D38" s="727">
        <v>4569697</v>
      </c>
      <c r="E38" s="727">
        <v>1001400</v>
      </c>
      <c r="F38" s="727">
        <v>154677</v>
      </c>
      <c r="G38" s="727">
        <v>426768</v>
      </c>
      <c r="H38" s="727"/>
      <c r="I38" s="727"/>
      <c r="J38" s="726">
        <v>551685</v>
      </c>
      <c r="K38" s="727"/>
      <c r="L38" s="1100"/>
      <c r="M38" s="694"/>
      <c r="N38" s="694"/>
    </row>
    <row r="39" spans="1:14" customFormat="1" ht="13.5" customHeight="1" x14ac:dyDescent="0.2">
      <c r="A39" s="628" t="s">
        <v>405</v>
      </c>
      <c r="B39" s="542">
        <v>730</v>
      </c>
      <c r="C39" s="727">
        <v>8148399</v>
      </c>
      <c r="D39" s="727"/>
      <c r="E39" s="727"/>
      <c r="F39" s="727"/>
      <c r="G39" s="727"/>
      <c r="H39" s="727"/>
      <c r="I39" s="727">
        <v>2999546</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18214172</v>
      </c>
      <c r="N40" s="694"/>
    </row>
    <row r="41" spans="1:14" ht="13.5" customHeight="1" thickBot="1" x14ac:dyDescent="0.25">
      <c r="A41" s="464" t="s">
        <v>760</v>
      </c>
      <c r="B41" s="455"/>
      <c r="C41" s="485">
        <f>(SUM(C34,C37,C38,C39))</f>
        <v>8932870</v>
      </c>
      <c r="D41" s="485">
        <f t="shared" ref="D41:L41" si="2">SUM(D34,D37,D38:D39)</f>
        <v>4569762</v>
      </c>
      <c r="E41" s="485">
        <f t="shared" si="2"/>
        <v>1001400</v>
      </c>
      <c r="F41" s="485">
        <f t="shared" si="2"/>
        <v>154677</v>
      </c>
      <c r="G41" s="485">
        <f t="shared" si="2"/>
        <v>445980</v>
      </c>
      <c r="H41" s="485">
        <f t="shared" si="2"/>
        <v>0</v>
      </c>
      <c r="I41" s="485">
        <f t="shared" si="2"/>
        <v>2999546</v>
      </c>
      <c r="J41" s="485">
        <f t="shared" si="2"/>
        <v>551685</v>
      </c>
      <c r="K41" s="485">
        <f t="shared" si="2"/>
        <v>0</v>
      </c>
      <c r="L41" s="485">
        <f t="shared" si="2"/>
        <v>127062</v>
      </c>
      <c r="M41" s="485">
        <f>SUM(M40)</f>
        <v>18214172</v>
      </c>
      <c r="N41" s="485">
        <f>SUM(N37)</f>
        <v>7665000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3">
        <v>1000</v>
      </c>
      <c r="C4" s="695">
        <f>'Revenues 9-14'!C109</f>
        <v>9626647</v>
      </c>
      <c r="D4" s="695">
        <f>'Revenues 9-14'!D109</f>
        <v>1870298</v>
      </c>
      <c r="E4" s="695">
        <f>'Revenues 9-14'!E109</f>
        <v>1041589</v>
      </c>
      <c r="F4" s="695">
        <f>'Revenues 9-14'!F109</f>
        <v>19856</v>
      </c>
      <c r="G4" s="695">
        <f>'Revenues 9-14'!G109</f>
        <v>285804</v>
      </c>
      <c r="H4" s="695">
        <f>'Revenues 9-14'!H109</f>
        <v>0</v>
      </c>
      <c r="I4" s="695">
        <f>'Revenues 9-14'!I109</f>
        <v>0</v>
      </c>
      <c r="J4" s="695">
        <f>'Revenues 9-14'!J109</f>
        <v>172296</v>
      </c>
      <c r="K4" s="695">
        <f>'Revenues 9-14'!K109</f>
        <v>0</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289302</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136868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10052817</v>
      </c>
      <c r="D8" s="485">
        <f t="shared" ref="D8:K8" si="0">SUM(D4:D7)</f>
        <v>1870298</v>
      </c>
      <c r="E8" s="485">
        <f t="shared" si="0"/>
        <v>1041589</v>
      </c>
      <c r="F8" s="485">
        <f t="shared" si="0"/>
        <v>19856</v>
      </c>
      <c r="G8" s="485">
        <f t="shared" si="0"/>
        <v>285804</v>
      </c>
      <c r="H8" s="485">
        <f t="shared" si="0"/>
        <v>0</v>
      </c>
      <c r="I8" s="485">
        <f t="shared" si="0"/>
        <v>0</v>
      </c>
      <c r="J8" s="485">
        <f t="shared" si="0"/>
        <v>172296</v>
      </c>
      <c r="K8" s="485">
        <f t="shared" si="0"/>
        <v>0</v>
      </c>
      <c r="L8" s="39"/>
    </row>
    <row r="9" spans="1:13" ht="15" thickTop="1" x14ac:dyDescent="0.2">
      <c r="A9" s="1019" t="s">
        <v>348</v>
      </c>
      <c r="B9" s="456">
        <v>3998</v>
      </c>
      <c r="C9" s="418">
        <v>4848208</v>
      </c>
      <c r="D9" s="489"/>
      <c r="E9" s="418"/>
      <c r="F9" s="418"/>
      <c r="G9" s="700"/>
      <c r="H9" s="418"/>
      <c r="I9" s="494" t="s">
        <v>1390</v>
      </c>
      <c r="J9" s="435"/>
      <c r="K9" s="418"/>
      <c r="L9" s="39"/>
    </row>
    <row r="10" spans="1:13" s="48" customFormat="1" ht="13.5" thickBot="1" x14ac:dyDescent="0.25">
      <c r="A10" s="464" t="s">
        <v>1394</v>
      </c>
      <c r="B10" s="457"/>
      <c r="C10" s="485">
        <f>SUM(C8:C9)</f>
        <v>14901025</v>
      </c>
      <c r="D10" s="485">
        <f t="shared" ref="D10:K10" si="1">SUM(D8:D9)</f>
        <v>1870298</v>
      </c>
      <c r="E10" s="485">
        <f t="shared" si="1"/>
        <v>1041589</v>
      </c>
      <c r="F10" s="485">
        <f t="shared" si="1"/>
        <v>19856</v>
      </c>
      <c r="G10" s="485">
        <f t="shared" si="1"/>
        <v>285804</v>
      </c>
      <c r="H10" s="485">
        <f t="shared" si="1"/>
        <v>0</v>
      </c>
      <c r="I10" s="485">
        <f t="shared" si="1"/>
        <v>0</v>
      </c>
      <c r="J10" s="485">
        <f t="shared" si="1"/>
        <v>172296</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6277457</v>
      </c>
      <c r="D12" s="498" t="s">
        <v>1390</v>
      </c>
      <c r="E12" s="433" t="s">
        <v>1390</v>
      </c>
      <c r="F12" s="433" t="s">
        <v>1390</v>
      </c>
      <c r="G12" s="695">
        <f>'Expenditures 15-22'!K223</f>
        <v>129919</v>
      </c>
      <c r="H12" s="431"/>
      <c r="I12" s="433" t="s">
        <v>1390</v>
      </c>
      <c r="J12" s="433" t="s">
        <v>1390</v>
      </c>
      <c r="K12" s="431" t="s">
        <v>1390</v>
      </c>
      <c r="L12" s="39"/>
    </row>
    <row r="13" spans="1:13" x14ac:dyDescent="0.2">
      <c r="A13" s="734" t="s">
        <v>536</v>
      </c>
      <c r="B13" s="294">
        <v>2000</v>
      </c>
      <c r="C13" s="696">
        <f>'Expenditures 15-22'!K74</f>
        <v>2974243</v>
      </c>
      <c r="D13" s="696">
        <f>'Expenditures 15-22'!K129</f>
        <v>634004</v>
      </c>
      <c r="E13" s="482" t="s">
        <v>1390</v>
      </c>
      <c r="F13" s="696">
        <f>'Expenditures 15-22'!K178</f>
        <v>55544</v>
      </c>
      <c r="G13" s="696">
        <f>'Expenditures 15-22'!K273</f>
        <v>64404</v>
      </c>
      <c r="H13" s="696">
        <f>'Expenditures 15-22'!K296</f>
        <v>0</v>
      </c>
      <c r="I13" s="433" t="s">
        <v>1390</v>
      </c>
      <c r="J13" s="749">
        <f>'Expenditures 15-22'!K323</f>
        <v>72829</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178818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995957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9430518</v>
      </c>
      <c r="D17" s="485">
        <f t="shared" si="2"/>
        <v>634004</v>
      </c>
      <c r="E17" s="485">
        <f t="shared" si="2"/>
        <v>995957</v>
      </c>
      <c r="F17" s="485">
        <f t="shared" si="2"/>
        <v>55544</v>
      </c>
      <c r="G17" s="485">
        <f t="shared" si="2"/>
        <v>194323</v>
      </c>
      <c r="H17" s="485">
        <f t="shared" si="2"/>
        <v>0</v>
      </c>
      <c r="I17" s="433"/>
      <c r="J17" s="485">
        <f>SUM(J12:J16)</f>
        <v>72829</v>
      </c>
      <c r="K17" s="485">
        <f>SUM(K12:K16)</f>
        <v>0</v>
      </c>
      <c r="L17" s="39"/>
    </row>
    <row r="18" spans="1:12" ht="15" customHeight="1" thickTop="1" x14ac:dyDescent="0.2">
      <c r="A18" s="1020" t="s">
        <v>1322</v>
      </c>
      <c r="B18" s="259">
        <v>4180</v>
      </c>
      <c r="C18" s="695">
        <f t="shared" ref="C18:H18" si="3">C9</f>
        <v>4848208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14278726</v>
      </c>
      <c r="D19" s="485">
        <f t="shared" si="4"/>
        <v>634004</v>
      </c>
      <c r="E19" s="485">
        <f t="shared" si="4"/>
        <v>995957</v>
      </c>
      <c r="F19" s="485">
        <f t="shared" si="4"/>
        <v>55544</v>
      </c>
      <c r="G19" s="485">
        <f t="shared" si="4"/>
        <v>194323</v>
      </c>
      <c r="H19" s="485">
        <f t="shared" si="4"/>
        <v>0</v>
      </c>
      <c r="I19" s="433"/>
      <c r="J19" s="485">
        <f>SUM(J17:J18)</f>
        <v>72829</v>
      </c>
      <c r="K19" s="485">
        <f>SUM(K17:K18)</f>
        <v>0</v>
      </c>
      <c r="L19" s="39"/>
    </row>
    <row r="20" spans="1:12" ht="27" thickTop="1" thickBot="1" x14ac:dyDescent="0.25">
      <c r="A20" s="458" t="s">
        <v>1323</v>
      </c>
      <c r="B20" s="459"/>
      <c r="C20" s="1018">
        <f>C8-C17</f>
        <v>622299</v>
      </c>
      <c r="D20" s="1018">
        <f t="shared" ref="D20:K20" si="5">D8-D17</f>
        <v>1236294</v>
      </c>
      <c r="E20" s="1018">
        <f t="shared" si="5"/>
        <v>45632</v>
      </c>
      <c r="F20" s="1018">
        <f t="shared" si="5"/>
        <v>-35688</v>
      </c>
      <c r="G20" s="1018">
        <f t="shared" si="5"/>
        <v>91481</v>
      </c>
      <c r="H20" s="1018">
        <f t="shared" si="5"/>
        <v>0</v>
      </c>
      <c r="I20" s="1018">
        <f t="shared" si="5"/>
        <v>0</v>
      </c>
      <c r="J20" s="1018">
        <f t="shared" si="5"/>
        <v>99467</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622299</v>
      </c>
      <c r="D78" s="443">
        <f t="shared" si="9"/>
        <v>1236294</v>
      </c>
      <c r="E78" s="443">
        <f t="shared" si="9"/>
        <v>45632</v>
      </c>
      <c r="F78" s="443">
        <f t="shared" si="9"/>
        <v>-35688</v>
      </c>
      <c r="G78" s="443">
        <f t="shared" si="9"/>
        <v>91481</v>
      </c>
      <c r="H78" s="443">
        <f t="shared" si="9"/>
        <v>0</v>
      </c>
      <c r="I78" s="443">
        <f t="shared" si="9"/>
        <v>0</v>
      </c>
      <c r="J78" s="443">
        <f t="shared" si="9"/>
        <v>99467</v>
      </c>
      <c r="K78" s="443">
        <f t="shared" si="9"/>
        <v>0</v>
      </c>
      <c r="L78" s="505"/>
    </row>
    <row r="79" spans="1:12" ht="13.5" thickTop="1" x14ac:dyDescent="0.2">
      <c r="A79" s="820" t="s">
        <v>1929</v>
      </c>
      <c r="B79" s="460"/>
      <c r="C79" s="435">
        <v>7526100</v>
      </c>
      <c r="D79" s="703">
        <v>3333403</v>
      </c>
      <c r="E79" s="703">
        <v>955768</v>
      </c>
      <c r="F79" s="703">
        <v>190365</v>
      </c>
      <c r="G79" s="703">
        <v>335287</v>
      </c>
      <c r="H79" s="703"/>
      <c r="I79" s="703">
        <v>2999546</v>
      </c>
      <c r="J79" s="703">
        <v>452218</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8148399</v>
      </c>
      <c r="D81" s="485">
        <f>SUM(D78:D80)</f>
        <v>4569697</v>
      </c>
      <c r="E81" s="485">
        <f t="shared" ref="E81:K81" si="10">SUM(E78:E80)</f>
        <v>1001400</v>
      </c>
      <c r="F81" s="485">
        <f t="shared" si="10"/>
        <v>154677</v>
      </c>
      <c r="G81" s="485">
        <f t="shared" si="10"/>
        <v>426768</v>
      </c>
      <c r="H81" s="485">
        <f t="shared" si="10"/>
        <v>0</v>
      </c>
      <c r="I81" s="485">
        <f t="shared" si="10"/>
        <v>2999546</v>
      </c>
      <c r="J81" s="485">
        <f t="shared" si="10"/>
        <v>551685</v>
      </c>
      <c r="K81" s="485">
        <f t="shared" si="10"/>
        <v>0</v>
      </c>
      <c r="L81" s="39"/>
    </row>
    <row r="82" spans="1:12" ht="0.75" customHeight="1" thickTop="1" thickBot="1" x14ac:dyDescent="0.25">
      <c r="A82" s="632" t="s">
        <v>406</v>
      </c>
      <c r="B82" s="630"/>
      <c r="C82" s="1136">
        <f>(C81-C79)</f>
        <v>622299</v>
      </c>
      <c r="D82" s="1136">
        <f t="shared" ref="D82:K82" si="11">(D81-D79)</f>
        <v>1236294</v>
      </c>
      <c r="E82" s="1136">
        <f t="shared" si="11"/>
        <v>45632</v>
      </c>
      <c r="F82" s="1136">
        <f t="shared" si="11"/>
        <v>-35688</v>
      </c>
      <c r="G82" s="1136">
        <f t="shared" si="11"/>
        <v>91481</v>
      </c>
      <c r="H82" s="1136">
        <f t="shared" si="11"/>
        <v>0</v>
      </c>
      <c r="I82" s="1136">
        <f t="shared" si="11"/>
        <v>0</v>
      </c>
      <c r="J82" s="1136">
        <f t="shared" si="11"/>
        <v>99467</v>
      </c>
      <c r="K82" s="1136">
        <f t="shared" si="11"/>
        <v>0</v>
      </c>
    </row>
    <row r="83" spans="1:12" ht="14.25" hidden="1" thickTop="1" thickBot="1" x14ac:dyDescent="0.25">
      <c r="A83" s="729" t="s">
        <v>407</v>
      </c>
      <c r="B83" s="631"/>
      <c r="C83" s="1137">
        <f>C82/C81</f>
        <v>7.6370707914524064E-2</v>
      </c>
      <c r="D83" s="1137">
        <f t="shared" ref="D83:K83" si="12">D82/D81</f>
        <v>0.27054178865688466</v>
      </c>
      <c r="E83" s="1137">
        <f t="shared" si="12"/>
        <v>4.5568204513680849E-2</v>
      </c>
      <c r="F83" s="1137">
        <f t="shared" si="12"/>
        <v>-0.23072596442910065</v>
      </c>
      <c r="G83" s="1137">
        <f t="shared" si="12"/>
        <v>0.21435768380009748</v>
      </c>
      <c r="H83" s="1137" t="e">
        <f t="shared" si="12"/>
        <v>#DIV/0!</v>
      </c>
      <c r="I83" s="1137">
        <f t="shared" si="12"/>
        <v>0</v>
      </c>
      <c r="J83" s="1137">
        <f t="shared" si="12"/>
        <v>0.18029672729909277</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26" activePane="bottomLeft" state="frozen"/>
      <selection activeCell="A2" sqref="A2"/>
      <selection pane="bottomLeft" activeCell="J66" sqref="J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9319028</v>
      </c>
      <c r="D5" s="418">
        <v>1496655</v>
      </c>
      <c r="E5" s="412">
        <v>1041460</v>
      </c>
      <c r="F5" s="806">
        <v>19832</v>
      </c>
      <c r="G5" s="412">
        <v>217620</v>
      </c>
      <c r="H5" s="412"/>
      <c r="I5" s="412"/>
      <c r="J5" s="436">
        <v>172239</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9319028</v>
      </c>
      <c r="D12" s="484">
        <f t="shared" si="0"/>
        <v>1496655</v>
      </c>
      <c r="E12" s="484">
        <f t="shared" si="0"/>
        <v>1041460</v>
      </c>
      <c r="F12" s="484">
        <f t="shared" si="0"/>
        <v>19832</v>
      </c>
      <c r="G12" s="484">
        <f t="shared" si="0"/>
        <v>217620</v>
      </c>
      <c r="H12" s="484">
        <f t="shared" si="0"/>
        <v>0</v>
      </c>
      <c r="I12" s="484">
        <f t="shared" si="0"/>
        <v>0</v>
      </c>
      <c r="J12" s="484">
        <f t="shared" si="0"/>
        <v>172239</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v>68141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68141</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156677</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156677</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c r="D65" s="412">
        <v>643</v>
      </c>
      <c r="E65" s="412">
        <v>129</v>
      </c>
      <c r="F65" s="436">
        <v>24</v>
      </c>
      <c r="G65" s="412">
        <v>43</v>
      </c>
      <c r="H65" s="412"/>
      <c r="I65" s="412"/>
      <c r="J65" s="436">
        <v>57</v>
      </c>
      <c r="K65" s="412"/>
    </row>
    <row r="66" spans="1:11" ht="12.75" customHeight="1" x14ac:dyDescent="0.2">
      <c r="A66" s="913" t="s">
        <v>787</v>
      </c>
      <c r="B66" s="40">
        <v>1520</v>
      </c>
      <c r="C66" s="412">
        <v>-60418</v>
      </c>
      <c r="D66" s="412"/>
      <c r="E66" s="412"/>
      <c r="F66" s="412"/>
      <c r="G66" s="412"/>
      <c r="H66" s="412"/>
      <c r="I66" s="412"/>
      <c r="J66" s="436"/>
      <c r="K66" s="412"/>
    </row>
    <row r="67" spans="1:11" ht="12.75" customHeight="1" thickBot="1" x14ac:dyDescent="0.25">
      <c r="A67" s="464" t="s">
        <v>576</v>
      </c>
      <c r="B67" s="457"/>
      <c r="C67" s="485">
        <f>SUM(C65:C66)</f>
        <v>-60418</v>
      </c>
      <c r="D67" s="485">
        <f t="shared" ref="D67:K67" si="2">SUM(D65:D66)</f>
        <v>643</v>
      </c>
      <c r="E67" s="485">
        <f t="shared" si="2"/>
        <v>129</v>
      </c>
      <c r="F67" s="485">
        <f t="shared" si="2"/>
        <v>24</v>
      </c>
      <c r="G67" s="485">
        <f t="shared" si="2"/>
        <v>43</v>
      </c>
      <c r="H67" s="485">
        <f t="shared" si="2"/>
        <v>0</v>
      </c>
      <c r="I67" s="485">
        <f t="shared" si="2"/>
        <v>0</v>
      </c>
      <c r="J67" s="485">
        <f t="shared" si="2"/>
        <v>57</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39055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39055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36436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36436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3270</v>
      </c>
      <c r="E95" s="431"/>
      <c r="F95" s="431"/>
      <c r="G95" s="431"/>
      <c r="H95" s="431"/>
      <c r="I95" s="431"/>
      <c r="J95" s="431"/>
      <c r="K95" s="431"/>
    </row>
    <row r="96" spans="1:11" ht="12.75" customHeight="1" x14ac:dyDescent="0.2">
      <c r="A96" s="913" t="s">
        <v>457</v>
      </c>
      <c r="B96" s="40">
        <v>1920</v>
      </c>
      <c r="C96" s="483">
        <v>56861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40693</v>
      </c>
      <c r="D99" s="412">
        <v>369569</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38315</v>
      </c>
      <c r="D107" s="412">
        <v>161</v>
      </c>
      <c r="E107" s="412"/>
      <c r="F107" s="412"/>
      <c r="G107" s="412"/>
      <c r="H107" s="412"/>
      <c r="I107" s="412"/>
      <c r="J107" s="436"/>
      <c r="K107" s="412"/>
    </row>
    <row r="108" spans="1:12" ht="12.75" customHeight="1" thickBot="1" x14ac:dyDescent="0.25">
      <c r="A108" s="464" t="s">
        <v>577</v>
      </c>
      <c r="B108" s="738"/>
      <c r="C108" s="484">
        <f>SUM(C95:C107)</f>
        <v>135869</v>
      </c>
      <c r="D108" s="484">
        <f t="shared" ref="D108:K108" si="3">SUM(D95:D107)</f>
        <v>373000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9626647</v>
      </c>
      <c r="D109" s="493">
        <f t="shared" si="4"/>
        <v>1870298</v>
      </c>
      <c r="E109" s="493">
        <f t="shared" si="4"/>
        <v>1041589</v>
      </c>
      <c r="F109" s="493">
        <f t="shared" si="4"/>
        <v>19856</v>
      </c>
      <c r="G109" s="493">
        <f t="shared" si="4"/>
        <v>285804</v>
      </c>
      <c r="H109" s="493">
        <f t="shared" si="4"/>
        <v>0</v>
      </c>
      <c r="I109" s="493">
        <f t="shared" si="4"/>
        <v>0</v>
      </c>
      <c r="J109" s="493">
        <f t="shared" si="4"/>
        <v>172296</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2">
        <v>3001</v>
      </c>
      <c r="C117" s="489">
        <v>104197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104197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58430</v>
      </c>
      <c r="D125" s="492"/>
      <c r="E125" s="433"/>
      <c r="F125" s="412"/>
      <c r="G125" s="433"/>
      <c r="H125" s="433"/>
      <c r="I125" s="433"/>
      <c r="J125" s="433"/>
      <c r="K125" s="433"/>
    </row>
    <row r="126" spans="1:11" ht="12.75" customHeight="1" x14ac:dyDescent="0.2">
      <c r="A126" s="913" t="s">
        <v>1035</v>
      </c>
      <c r="B126" s="262">
        <v>3110</v>
      </c>
      <c r="C126" s="483">
        <v>125925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184355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185105</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289302</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1961</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1962</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1963</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39816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39816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91312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91312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5740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136868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136868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10052817</v>
      </c>
      <c r="D275" s="493">
        <f t="shared" si="12"/>
        <v>1870298</v>
      </c>
      <c r="E275" s="493">
        <f t="shared" si="12"/>
        <v>1041589</v>
      </c>
      <c r="F275" s="493">
        <f t="shared" si="12"/>
        <v>19856</v>
      </c>
      <c r="G275" s="493">
        <f t="shared" si="12"/>
        <v>285804</v>
      </c>
      <c r="H275" s="493">
        <f t="shared" si="12"/>
        <v>0</v>
      </c>
      <c r="I275" s="493">
        <f t="shared" si="12"/>
        <v>0</v>
      </c>
      <c r="J275" s="493">
        <f t="shared" si="12"/>
        <v>172296</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0" activePane="bottomLeft" state="frozen"/>
      <selection activeCell="A2" sqref="A2"/>
      <selection pane="bottomLeft" activeCell="G50" sqref="G50"/>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4346139</v>
      </c>
      <c r="D5" s="412">
        <v>910083</v>
      </c>
      <c r="E5" s="412">
        <v>15109</v>
      </c>
      <c r="F5" s="412">
        <v>182406</v>
      </c>
      <c r="G5" s="412">
        <v>11400</v>
      </c>
      <c r="H5" s="412"/>
      <c r="I5" s="436"/>
      <c r="J5" s="436"/>
      <c r="K5" s="414">
        <f>SUM(C5:J5)</f>
        <v>5465137</v>
      </c>
      <c r="L5" s="412">
        <v>6926246</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12171</v>
      </c>
      <c r="D7" s="436">
        <v>3400</v>
      </c>
      <c r="E7" s="436"/>
      <c r="F7" s="436">
        <v>1901</v>
      </c>
      <c r="G7" s="436"/>
      <c r="H7" s="436"/>
      <c r="I7" s="436"/>
      <c r="J7" s="436"/>
      <c r="K7" s="414">
        <f t="shared" ref="K7:K32" si="0">SUM(C7:J7)</f>
        <v>17472</v>
      </c>
      <c r="L7" s="412">
        <v>85650</v>
      </c>
    </row>
    <row r="8" spans="1:14" x14ac:dyDescent="0.2">
      <c r="A8" s="1814" t="s">
        <v>172</v>
      </c>
      <c r="B8" s="267">
        <v>1200</v>
      </c>
      <c r="C8" s="412">
        <v>610617</v>
      </c>
      <c r="D8" s="412">
        <v>58354</v>
      </c>
      <c r="E8" s="412">
        <v>42111</v>
      </c>
      <c r="F8" s="412">
        <v>5068</v>
      </c>
      <c r="G8" s="412"/>
      <c r="H8" s="412"/>
      <c r="I8" s="436"/>
      <c r="J8" s="436"/>
      <c r="K8" s="414">
        <f t="shared" si="0"/>
        <v>716150</v>
      </c>
      <c r="L8" s="412">
        <v>794557</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38467</v>
      </c>
      <c r="D14" s="412">
        <v>367</v>
      </c>
      <c r="E14" s="412">
        <v>19643</v>
      </c>
      <c r="F14" s="412">
        <v>4472</v>
      </c>
      <c r="G14" s="412"/>
      <c r="H14" s="412"/>
      <c r="I14" s="436"/>
      <c r="J14" s="436"/>
      <c r="K14" s="414">
        <f t="shared" si="0"/>
        <v>62949</v>
      </c>
      <c r="L14" s="412">
        <v>63710</v>
      </c>
    </row>
    <row r="15" spans="1:14" x14ac:dyDescent="0.2">
      <c r="A15" s="1814" t="s">
        <v>1140</v>
      </c>
      <c r="B15" s="267">
        <v>1600</v>
      </c>
      <c r="C15" s="412">
        <v>15555</v>
      </c>
      <c r="D15" s="412">
        <v>194</v>
      </c>
      <c r="E15" s="412"/>
      <c r="F15" s="412"/>
      <c r="G15" s="412"/>
      <c r="H15" s="412"/>
      <c r="I15" s="436"/>
      <c r="J15" s="436"/>
      <c r="K15" s="414">
        <f t="shared" si="0"/>
        <v>15749</v>
      </c>
      <c r="L15" s="412">
        <v>34378</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5022949</v>
      </c>
      <c r="D33" s="415">
        <f t="shared" ref="D33:L33" si="1">SUM(D5:D32)</f>
        <v>972398</v>
      </c>
      <c r="E33" s="415">
        <f t="shared" si="1"/>
        <v>76863</v>
      </c>
      <c r="F33" s="415">
        <f t="shared" si="1"/>
        <v>193847</v>
      </c>
      <c r="G33" s="415">
        <f t="shared" si="1"/>
        <v>11400</v>
      </c>
      <c r="H33" s="415">
        <f t="shared" si="1"/>
        <v>0</v>
      </c>
      <c r="I33" s="415">
        <f t="shared" si="1"/>
        <v>0</v>
      </c>
      <c r="J33" s="415">
        <f t="shared" si="1"/>
        <v>0</v>
      </c>
      <c r="K33" s="415">
        <f t="shared" si="1"/>
        <v>6277457</v>
      </c>
      <c r="L33" s="415">
        <f t="shared" si="1"/>
        <v>7904541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204470</v>
      </c>
      <c r="D36" s="418">
        <v>34449</v>
      </c>
      <c r="E36" s="418">
        <v>488</v>
      </c>
      <c r="F36" s="418"/>
      <c r="G36" s="418"/>
      <c r="H36" s="418"/>
      <c r="I36" s="436"/>
      <c r="J36" s="436"/>
      <c r="K36" s="414">
        <f t="shared" ref="K36:K41" si="2">SUM(C36:J36)</f>
        <v>239407</v>
      </c>
      <c r="L36" s="412">
        <v>195260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89758</v>
      </c>
      <c r="D38" s="412">
        <v>15651</v>
      </c>
      <c r="E38" s="412"/>
      <c r="F38" s="412">
        <v>2000</v>
      </c>
      <c r="G38" s="412"/>
      <c r="H38" s="412"/>
      <c r="I38" s="436"/>
      <c r="J38" s="436"/>
      <c r="K38" s="414">
        <f t="shared" si="2"/>
        <v>107409</v>
      </c>
      <c r="L38" s="412">
        <v>106036</v>
      </c>
    </row>
    <row r="39" spans="1:14" x14ac:dyDescent="0.2">
      <c r="A39" s="1814" t="s">
        <v>223</v>
      </c>
      <c r="B39" s="267">
        <v>2140</v>
      </c>
      <c r="C39" s="412">
        <v>66235</v>
      </c>
      <c r="D39" s="412">
        <v>9623</v>
      </c>
      <c r="E39" s="412"/>
      <c r="F39" s="412">
        <v>52823</v>
      </c>
      <c r="G39" s="412"/>
      <c r="H39" s="412"/>
      <c r="I39" s="436"/>
      <c r="J39" s="436"/>
      <c r="K39" s="414">
        <f t="shared" si="2"/>
        <v>128681</v>
      </c>
      <c r="L39" s="412">
        <v>141189</v>
      </c>
    </row>
    <row r="40" spans="1:14" x14ac:dyDescent="0.2">
      <c r="A40" s="1814" t="s">
        <v>224</v>
      </c>
      <c r="B40" s="267">
        <v>2150</v>
      </c>
      <c r="C40" s="412">
        <v>70608</v>
      </c>
      <c r="D40" s="412">
        <v>18202</v>
      </c>
      <c r="E40" s="412"/>
      <c r="F40" s="412"/>
      <c r="G40" s="412"/>
      <c r="H40" s="412"/>
      <c r="I40" s="436"/>
      <c r="J40" s="436"/>
      <c r="K40" s="414">
        <f t="shared" si="2"/>
        <v>88810</v>
      </c>
      <c r="L40" s="412">
        <v>86374</v>
      </c>
    </row>
    <row r="41" spans="1:14" x14ac:dyDescent="0.2">
      <c r="A41" s="1814" t="s">
        <v>1985</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431071</v>
      </c>
      <c r="D42" s="415">
        <f t="shared" ref="D42:L42" si="3">SUM(D36:D41)</f>
        <v>77925</v>
      </c>
      <c r="E42" s="415">
        <f t="shared" si="3"/>
        <v>488</v>
      </c>
      <c r="F42" s="415">
        <f t="shared" si="3"/>
        <v>54823</v>
      </c>
      <c r="G42" s="415">
        <f t="shared" si="3"/>
        <v>0</v>
      </c>
      <c r="H42" s="415">
        <f t="shared" si="3"/>
        <v>0</v>
      </c>
      <c r="I42" s="415">
        <f t="shared" si="3"/>
        <v>0</v>
      </c>
      <c r="J42" s="415">
        <f t="shared" si="3"/>
        <v>0</v>
      </c>
      <c r="K42" s="415">
        <f t="shared" si="3"/>
        <v>564307</v>
      </c>
      <c r="L42" s="415">
        <f t="shared" si="3"/>
        <v>528859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133076</v>
      </c>
      <c r="D44" s="418">
        <v>1836</v>
      </c>
      <c r="E44" s="418">
        <v>52859</v>
      </c>
      <c r="F44" s="418">
        <v>3928</v>
      </c>
      <c r="G44" s="418"/>
      <c r="H44" s="418"/>
      <c r="I44" s="436"/>
      <c r="J44" s="436"/>
      <c r="K44" s="420">
        <f>SUM(C44:J44)</f>
        <v>191699</v>
      </c>
      <c r="L44" s="418">
        <v>215759</v>
      </c>
    </row>
    <row r="45" spans="1:14" x14ac:dyDescent="0.2">
      <c r="A45" s="1814" t="s">
        <v>976</v>
      </c>
      <c r="B45" s="267">
        <v>2220</v>
      </c>
      <c r="C45" s="412">
        <v>363638</v>
      </c>
      <c r="D45" s="412">
        <v>69416</v>
      </c>
      <c r="E45" s="412">
        <v>213675</v>
      </c>
      <c r="F45" s="412">
        <v>82078</v>
      </c>
      <c r="G45" s="412">
        <v>6198</v>
      </c>
      <c r="H45" s="412"/>
      <c r="I45" s="436"/>
      <c r="J45" s="436"/>
      <c r="K45" s="420">
        <f>SUM(C45:J45)</f>
        <v>735005</v>
      </c>
      <c r="L45" s="412">
        <v>933028</v>
      </c>
    </row>
    <row r="46" spans="1:14" x14ac:dyDescent="0.2">
      <c r="A46" s="1814" t="s">
        <v>977</v>
      </c>
      <c r="B46" s="267">
        <v>2230</v>
      </c>
      <c r="C46" s="412"/>
      <c r="D46" s="412"/>
      <c r="E46" s="412"/>
      <c r="F46" s="412">
        <v>6179</v>
      </c>
      <c r="G46" s="412"/>
      <c r="H46" s="412"/>
      <c r="I46" s="436"/>
      <c r="J46" s="436"/>
      <c r="K46" s="420">
        <f>SUM(C46:J46)</f>
        <v>6179</v>
      </c>
      <c r="L46" s="412">
        <v>13801</v>
      </c>
    </row>
    <row r="47" spans="1:14" ht="12.75" customHeight="1" thickBot="1" x14ac:dyDescent="0.25">
      <c r="A47" s="887" t="s">
        <v>660</v>
      </c>
      <c r="B47" s="468" t="s">
        <v>33</v>
      </c>
      <c r="C47" s="415">
        <f>SUM(C44:C46)</f>
        <v>496714</v>
      </c>
      <c r="D47" s="415">
        <f t="shared" ref="D47:K47" si="4">SUM(D44:D46)</f>
        <v>71252</v>
      </c>
      <c r="E47" s="415">
        <f t="shared" si="4"/>
        <v>266534</v>
      </c>
      <c r="F47" s="415">
        <f t="shared" si="4"/>
        <v>92185</v>
      </c>
      <c r="G47" s="415">
        <f t="shared" si="4"/>
        <v>6198</v>
      </c>
      <c r="H47" s="415">
        <f t="shared" si="4"/>
        <v>0</v>
      </c>
      <c r="I47" s="415">
        <f t="shared" si="4"/>
        <v>0</v>
      </c>
      <c r="J47" s="415">
        <f t="shared" si="4"/>
        <v>0</v>
      </c>
      <c r="K47" s="415">
        <f t="shared" si="4"/>
        <v>932883</v>
      </c>
      <c r="L47" s="415">
        <f>SUM(L44:L46)</f>
        <v>1162588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93057</v>
      </c>
      <c r="F49" s="418">
        <v>16301</v>
      </c>
      <c r="G49" s="418">
        <v>0</v>
      </c>
      <c r="H49" s="418">
        <v>6987</v>
      </c>
      <c r="I49" s="436"/>
      <c r="J49" s="436"/>
      <c r="K49" s="420">
        <f>SUM(C49:J49)</f>
        <v>116345</v>
      </c>
      <c r="L49" s="418">
        <v>304373</v>
      </c>
    </row>
    <row r="50" spans="1:14" x14ac:dyDescent="0.2">
      <c r="A50" s="1814" t="s">
        <v>979</v>
      </c>
      <c r="B50" s="267">
        <v>2320</v>
      </c>
      <c r="C50" s="412">
        <v>143799</v>
      </c>
      <c r="D50" s="412">
        <v>30704</v>
      </c>
      <c r="E50" s="412">
        <v>667</v>
      </c>
      <c r="F50" s="412">
        <v>7791</v>
      </c>
      <c r="G50" s="412"/>
      <c r="H50" s="412">
        <v>7838</v>
      </c>
      <c r="I50" s="436"/>
      <c r="J50" s="436"/>
      <c r="K50" s="420">
        <f>SUM(C50:J50)</f>
        <v>190799</v>
      </c>
      <c r="L50" s="412">
        <v>135843</v>
      </c>
    </row>
    <row r="51" spans="1:14" x14ac:dyDescent="0.2">
      <c r="A51" s="1814" t="s">
        <v>45</v>
      </c>
      <c r="B51" s="267">
        <v>2330</v>
      </c>
      <c r="C51" s="412">
        <v>117063</v>
      </c>
      <c r="D51" s="412">
        <v>15682</v>
      </c>
      <c r="E51" s="412">
        <v>58626</v>
      </c>
      <c r="F51" s="412">
        <v>26</v>
      </c>
      <c r="G51" s="412"/>
      <c r="H51" s="412">
        <v>3209</v>
      </c>
      <c r="I51" s="436"/>
      <c r="J51" s="436"/>
      <c r="K51" s="420">
        <f>SUM(C51:J51)</f>
        <v>194606</v>
      </c>
      <c r="L51" s="412">
        <v>185368</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260862</v>
      </c>
      <c r="D53" s="415">
        <f t="shared" ref="D53:L53" si="5">SUM(D49:D52)</f>
        <v>46386</v>
      </c>
      <c r="E53" s="415">
        <f t="shared" si="5"/>
        <v>152350</v>
      </c>
      <c r="F53" s="415">
        <f t="shared" si="5"/>
        <v>24118</v>
      </c>
      <c r="G53" s="415">
        <f t="shared" si="5"/>
        <v>0</v>
      </c>
      <c r="H53" s="415">
        <f t="shared" si="5"/>
        <v>18034</v>
      </c>
      <c r="I53" s="415">
        <f t="shared" si="5"/>
        <v>0</v>
      </c>
      <c r="J53" s="415">
        <f t="shared" si="5"/>
        <v>0</v>
      </c>
      <c r="K53" s="415">
        <f t="shared" si="5"/>
        <v>501750</v>
      </c>
      <c r="L53" s="415">
        <f t="shared" si="5"/>
        <v>625584</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350952</v>
      </c>
      <c r="D55" s="418">
        <v>86552</v>
      </c>
      <c r="E55" s="418">
        <v>31918</v>
      </c>
      <c r="F55" s="418">
        <v>21431</v>
      </c>
      <c r="G55" s="418"/>
      <c r="H55" s="418">
        <v>4340</v>
      </c>
      <c r="I55" s="436"/>
      <c r="J55" s="436"/>
      <c r="K55" s="420">
        <f>SUM(C55:J55)</f>
        <v>495193</v>
      </c>
      <c r="L55" s="418">
        <v>490167</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350952</v>
      </c>
      <c r="D57" s="421">
        <f t="shared" ref="D57:K57" si="6">SUM(D55:D56)</f>
        <v>86552</v>
      </c>
      <c r="E57" s="421">
        <f t="shared" si="6"/>
        <v>31918</v>
      </c>
      <c r="F57" s="421">
        <f t="shared" si="6"/>
        <v>21431</v>
      </c>
      <c r="G57" s="421">
        <f t="shared" si="6"/>
        <v>0</v>
      </c>
      <c r="H57" s="421">
        <f t="shared" si="6"/>
        <v>4340</v>
      </c>
      <c r="I57" s="421">
        <f t="shared" si="6"/>
        <v>0</v>
      </c>
      <c r="J57" s="421">
        <f t="shared" si="6"/>
        <v>0</v>
      </c>
      <c r="K57" s="421">
        <f t="shared" si="6"/>
        <v>495193</v>
      </c>
      <c r="L57" s="415">
        <f>SUM(L55:L56)</f>
        <v>490167</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101766</v>
      </c>
      <c r="D59" s="418">
        <v>24950</v>
      </c>
      <c r="E59" s="418"/>
      <c r="F59" s="418"/>
      <c r="G59" s="418"/>
      <c r="H59" s="418"/>
      <c r="I59" s="436"/>
      <c r="J59" s="436"/>
      <c r="K59" s="420">
        <f t="shared" ref="K59:K64" si="7">SUM(C59:J59)</f>
        <v>126716</v>
      </c>
      <c r="L59" s="418">
        <v>128244</v>
      </c>
      <c r="M59" s="15"/>
      <c r="N59" s="15"/>
    </row>
    <row r="60" spans="1:14" s="16" customFormat="1" x14ac:dyDescent="0.2">
      <c r="A60" s="1814" t="s">
        <v>543</v>
      </c>
      <c r="B60" s="267">
        <v>2520</v>
      </c>
      <c r="C60" s="412">
        <v>147785</v>
      </c>
      <c r="D60" s="412">
        <v>33158</v>
      </c>
      <c r="E60" s="412">
        <v>4610</v>
      </c>
      <c r="F60" s="412">
        <v>3497</v>
      </c>
      <c r="G60" s="412"/>
      <c r="H60" s="412"/>
      <c r="I60" s="436"/>
      <c r="J60" s="436"/>
      <c r="K60" s="420">
        <f t="shared" si="7"/>
        <v>189050</v>
      </c>
      <c r="L60" s="412">
        <v>171264</v>
      </c>
      <c r="M60" s="15"/>
      <c r="N60" s="15"/>
    </row>
    <row r="61" spans="1:14" s="16" customFormat="1" x14ac:dyDescent="0.2">
      <c r="A61" s="1814" t="s">
        <v>221</v>
      </c>
      <c r="B61" s="267">
        <v>2540</v>
      </c>
      <c r="C61" s="412"/>
      <c r="D61" s="412"/>
      <c r="E61" s="412">
        <v>80</v>
      </c>
      <c r="F61" s="412"/>
      <c r="G61" s="412"/>
      <c r="H61" s="412"/>
      <c r="I61" s="436"/>
      <c r="J61" s="436"/>
      <c r="K61" s="420">
        <f t="shared" si="7"/>
        <v>80</v>
      </c>
      <c r="L61" s="412">
        <v>2479</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c r="D63" s="412"/>
      <c r="E63" s="412"/>
      <c r="F63" s="412">
        <v>50189</v>
      </c>
      <c r="G63" s="412"/>
      <c r="H63" s="412"/>
      <c r="I63" s="436"/>
      <c r="J63" s="436"/>
      <c r="K63" s="420">
        <f t="shared" si="7"/>
        <v>50189</v>
      </c>
      <c r="L63" s="412">
        <v>45649</v>
      </c>
    </row>
    <row r="64" spans="1:14" s="15" customFormat="1" x14ac:dyDescent="0.2">
      <c r="A64" s="1821" t="s">
        <v>108</v>
      </c>
      <c r="B64" s="268">
        <v>2570</v>
      </c>
      <c r="C64" s="418"/>
      <c r="D64" s="418"/>
      <c r="E64" s="418">
        <v>107416</v>
      </c>
      <c r="F64" s="418"/>
      <c r="G64" s="418"/>
      <c r="H64" s="418"/>
      <c r="I64" s="436"/>
      <c r="J64" s="436"/>
      <c r="K64" s="420">
        <f t="shared" si="7"/>
        <v>107416</v>
      </c>
      <c r="L64" s="418">
        <v>116600</v>
      </c>
    </row>
    <row r="65" spans="1:14" s="16" customFormat="1" ht="12.75" customHeight="1" thickBot="1" x14ac:dyDescent="0.25">
      <c r="A65" s="887" t="s">
        <v>835</v>
      </c>
      <c r="B65" s="468" t="s">
        <v>36</v>
      </c>
      <c r="C65" s="415">
        <f>SUM(C59:C64)</f>
        <v>249551</v>
      </c>
      <c r="D65" s="415">
        <f t="shared" ref="D65:L65" si="8">SUM(D59:D64)</f>
        <v>58108</v>
      </c>
      <c r="E65" s="415">
        <f t="shared" si="8"/>
        <v>112106</v>
      </c>
      <c r="F65" s="415">
        <f t="shared" si="8"/>
        <v>53686</v>
      </c>
      <c r="G65" s="415">
        <f t="shared" si="8"/>
        <v>0</v>
      </c>
      <c r="H65" s="415">
        <f t="shared" si="8"/>
        <v>0</v>
      </c>
      <c r="I65" s="415">
        <f t="shared" si="8"/>
        <v>0</v>
      </c>
      <c r="J65" s="415">
        <f t="shared" si="8"/>
        <v>0</v>
      </c>
      <c r="K65" s="415">
        <f t="shared" si="8"/>
        <v>473451</v>
      </c>
      <c r="L65" s="415">
        <f t="shared" si="8"/>
        <v>464236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v>6659</v>
      </c>
      <c r="F68" s="412"/>
      <c r="G68" s="412"/>
      <c r="H68" s="412"/>
      <c r="I68" s="436"/>
      <c r="J68" s="436"/>
      <c r="K68" s="420">
        <f>SUM(C68:J68)</f>
        <v>6659</v>
      </c>
      <c r="L68" s="412">
        <v>11903</v>
      </c>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v>13150</v>
      </c>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6659</v>
      </c>
      <c r="F72" s="415">
        <f t="shared" si="9"/>
        <v>0</v>
      </c>
      <c r="G72" s="415">
        <f t="shared" si="9"/>
        <v>0</v>
      </c>
      <c r="H72" s="415">
        <f t="shared" si="9"/>
        <v>0</v>
      </c>
      <c r="I72" s="415">
        <f t="shared" si="9"/>
        <v>0</v>
      </c>
      <c r="J72" s="415">
        <f t="shared" si="9"/>
        <v>0</v>
      </c>
      <c r="K72" s="415">
        <f t="shared" si="9"/>
        <v>6659</v>
      </c>
      <c r="L72" s="415">
        <f>SUM(L67:L71)</f>
        <v>25053</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1789150</v>
      </c>
      <c r="D74" s="425">
        <f t="shared" ref="D74:K74" si="10">SUM(D42,D47,D53,D57,D65,D72,D73)</f>
        <v>340223</v>
      </c>
      <c r="E74" s="425">
        <f t="shared" si="10"/>
        <v>570055</v>
      </c>
      <c r="F74" s="425">
        <f t="shared" si="10"/>
        <v>246243</v>
      </c>
      <c r="G74" s="425">
        <f t="shared" si="10"/>
        <v>6198</v>
      </c>
      <c r="H74" s="425">
        <f t="shared" si="10"/>
        <v>22374</v>
      </c>
      <c r="I74" s="425">
        <f t="shared" si="10"/>
        <v>0</v>
      </c>
      <c r="J74" s="425">
        <f t="shared" si="10"/>
        <v>0</v>
      </c>
      <c r="K74" s="425">
        <f t="shared" si="10"/>
        <v>2974243</v>
      </c>
      <c r="L74" s="425">
        <f>SUM(L42,L47,L53,L57,L65,L72,L73)</f>
        <v>3296487</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v>6121</v>
      </c>
      <c r="I78" s="507"/>
      <c r="J78" s="507"/>
      <c r="K78" s="414">
        <f t="shared" ref="K78:K83" si="11">SUM(C78:J78)</f>
        <v>6121</v>
      </c>
      <c r="L78" s="418">
        <v>13500</v>
      </c>
    </row>
    <row r="79" spans="1:14" x14ac:dyDescent="0.2">
      <c r="A79" s="1814" t="s">
        <v>349</v>
      </c>
      <c r="B79" s="267">
        <v>4120</v>
      </c>
      <c r="C79" s="413"/>
      <c r="D79" s="413"/>
      <c r="E79" s="412"/>
      <c r="F79" s="413"/>
      <c r="G79" s="413"/>
      <c r="H79" s="412">
        <v>172697</v>
      </c>
      <c r="I79" s="507"/>
      <c r="J79" s="507"/>
      <c r="K79" s="414">
        <f t="shared" si="11"/>
        <v>172697</v>
      </c>
      <c r="L79" s="412">
        <v>214023</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0</v>
      </c>
      <c r="F84" s="413"/>
      <c r="G84" s="413"/>
      <c r="H84" s="415">
        <f>SUM(H78:H83)</f>
        <v>178818</v>
      </c>
      <c r="I84" s="507"/>
      <c r="J84" s="507"/>
      <c r="K84" s="415">
        <f>SUM(K78:K83)</f>
        <v>178818</v>
      </c>
      <c r="L84" s="415">
        <f>SUM(L78:L83)</f>
        <v>227523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0</v>
      </c>
      <c r="F102" s="413"/>
      <c r="G102" s="413"/>
      <c r="H102" s="425">
        <f>SUM(H84,H92,H100,H101)</f>
        <v>178818</v>
      </c>
      <c r="I102" s="507"/>
      <c r="J102" s="507"/>
      <c r="K102" s="425">
        <f>SUM(K84,K92,K100,K101)</f>
        <v>178818</v>
      </c>
      <c r="L102" s="425">
        <f>SUM(L84,L92,L100,L101)</f>
        <v>227523</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6812099</v>
      </c>
      <c r="D114" s="415">
        <f t="shared" ref="D114:K114" si="13">SUM(D33,D74,D75,D102,D112,D113)</f>
        <v>1312621</v>
      </c>
      <c r="E114" s="415">
        <f t="shared" si="13"/>
        <v>646918</v>
      </c>
      <c r="F114" s="415">
        <f t="shared" si="13"/>
        <v>440090</v>
      </c>
      <c r="G114" s="415">
        <f t="shared" si="13"/>
        <v>17598</v>
      </c>
      <c r="H114" s="415">
        <f>SUM(H33,H74,H75,H102,H112,H113)</f>
        <v>201192</v>
      </c>
      <c r="I114" s="415">
        <f t="shared" si="13"/>
        <v>0</v>
      </c>
      <c r="J114" s="415">
        <f t="shared" si="13"/>
        <v>0</v>
      </c>
      <c r="K114" s="415">
        <f t="shared" si="13"/>
        <v>9430518</v>
      </c>
      <c r="L114" s="415">
        <f>SUM(L33,L74,L75,L102,L112,L113)</f>
        <v>11428551</v>
      </c>
    </row>
    <row r="115" spans="1:14" ht="23.25" thickTop="1" x14ac:dyDescent="0.2">
      <c r="A115" s="1826" t="s">
        <v>1177</v>
      </c>
      <c r="B115" s="892"/>
      <c r="C115" s="416"/>
      <c r="D115" s="416"/>
      <c r="E115" s="416"/>
      <c r="F115" s="416"/>
      <c r="G115" s="416"/>
      <c r="H115" s="416"/>
      <c r="I115" s="416"/>
      <c r="J115" s="416"/>
      <c r="K115" s="440">
        <f>'Revenues 9-14'!C275-'Expenditures 15-22'!K114</f>
        <v>622299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48318</v>
      </c>
      <c r="F123" s="412"/>
      <c r="G123" s="412"/>
      <c r="H123" s="412"/>
      <c r="I123" s="436"/>
      <c r="J123" s="436"/>
      <c r="K123" s="415">
        <f>SUM(C123:J123)</f>
        <v>48318</v>
      </c>
      <c r="L123" s="412">
        <v>3333252</v>
      </c>
    </row>
    <row r="124" spans="1:14" ht="14.25" thickTop="1" thickBot="1" x14ac:dyDescent="0.25">
      <c r="A124" s="1814" t="s">
        <v>221</v>
      </c>
      <c r="B124" s="267">
        <v>2540</v>
      </c>
      <c r="C124" s="412">
        <v>127639</v>
      </c>
      <c r="D124" s="412">
        <v>18288</v>
      </c>
      <c r="E124" s="412">
        <v>260378</v>
      </c>
      <c r="F124" s="412">
        <v>179381</v>
      </c>
      <c r="G124" s="412"/>
      <c r="H124" s="412"/>
      <c r="I124" s="436"/>
      <c r="J124" s="436"/>
      <c r="K124" s="415">
        <f>SUM(C124:J124)</f>
        <v>585686</v>
      </c>
      <c r="L124" s="412">
        <v>1038890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127639</v>
      </c>
      <c r="D127" s="415">
        <f t="shared" ref="D127:L127" si="14">SUM(D122:D126)</f>
        <v>18288</v>
      </c>
      <c r="E127" s="415">
        <f t="shared" si="14"/>
        <v>308696</v>
      </c>
      <c r="F127" s="415">
        <f t="shared" si="14"/>
        <v>179381</v>
      </c>
      <c r="G127" s="415">
        <f t="shared" si="14"/>
        <v>0</v>
      </c>
      <c r="H127" s="415">
        <f t="shared" si="14"/>
        <v>0</v>
      </c>
      <c r="I127" s="415">
        <f t="shared" si="14"/>
        <v>0</v>
      </c>
      <c r="J127" s="415">
        <f t="shared" si="14"/>
        <v>0</v>
      </c>
      <c r="K127" s="415">
        <f t="shared" si="14"/>
        <v>634004</v>
      </c>
      <c r="L127" s="415">
        <f t="shared" si="14"/>
        <v>4372142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127639</v>
      </c>
      <c r="D129" s="425">
        <f t="shared" ref="D129:L129" si="15">SUM(D120,D127,D128)</f>
        <v>18288</v>
      </c>
      <c r="E129" s="425">
        <f t="shared" si="15"/>
        <v>308696</v>
      </c>
      <c r="F129" s="425">
        <f t="shared" si="15"/>
        <v>179381</v>
      </c>
      <c r="G129" s="425">
        <f t="shared" si="15"/>
        <v>0</v>
      </c>
      <c r="H129" s="425">
        <f t="shared" si="15"/>
        <v>0</v>
      </c>
      <c r="I129" s="425">
        <f t="shared" si="15"/>
        <v>0</v>
      </c>
      <c r="J129" s="425">
        <f t="shared" si="15"/>
        <v>0</v>
      </c>
      <c r="K129" s="425">
        <f t="shared" si="15"/>
        <v>634004</v>
      </c>
      <c r="L129" s="425">
        <f t="shared" si="15"/>
        <v>4372142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127639</v>
      </c>
      <c r="D150" s="415">
        <f t="shared" ref="D150:K150" si="16">SUM(D129,D130,D138,D148,D149)</f>
        <v>18288</v>
      </c>
      <c r="E150" s="415">
        <f t="shared" si="16"/>
        <v>308696</v>
      </c>
      <c r="F150" s="415">
        <f t="shared" si="16"/>
        <v>179381</v>
      </c>
      <c r="G150" s="415">
        <f t="shared" si="16"/>
        <v>0</v>
      </c>
      <c r="H150" s="415">
        <f t="shared" si="16"/>
        <v>0</v>
      </c>
      <c r="I150" s="415">
        <f t="shared" si="16"/>
        <v>0</v>
      </c>
      <c r="J150" s="415">
        <f t="shared" si="16"/>
        <v>0</v>
      </c>
      <c r="K150" s="415">
        <f t="shared" si="16"/>
        <v>634004</v>
      </c>
      <c r="L150" s="415">
        <f>SUM(L129,L130,L138,L148,L149)</f>
        <v>4372142</v>
      </c>
    </row>
    <row r="151" spans="1:14" ht="12.75" customHeight="1" thickTop="1" x14ac:dyDescent="0.2">
      <c r="A151" s="2238" t="s">
        <v>1403</v>
      </c>
      <c r="B151" s="2239"/>
      <c r="C151" s="416"/>
      <c r="D151" s="416"/>
      <c r="E151" s="416"/>
      <c r="F151" s="416"/>
      <c r="G151" s="416"/>
      <c r="H151" s="416"/>
      <c r="I151" s="416"/>
      <c r="J151" s="413"/>
      <c r="K151" s="440">
        <f>'Revenues 9-14'!D275-'Expenditures 15-22'!K150</f>
        <v>1236294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317257</v>
      </c>
      <c r="I163" s="413"/>
      <c r="J163" s="413"/>
      <c r="K163" s="414">
        <f>SUM(C163:H163)</f>
        <v>317257</v>
      </c>
      <c r="L163" s="1864">
        <v>353339</v>
      </c>
    </row>
    <row r="164" spans="1:14" ht="33.75" customHeight="1" x14ac:dyDescent="0.2">
      <c r="A164" s="1834" t="s">
        <v>293</v>
      </c>
      <c r="B164" s="536" t="s">
        <v>32</v>
      </c>
      <c r="C164" s="413"/>
      <c r="D164" s="413"/>
      <c r="E164" s="413"/>
      <c r="F164" s="413"/>
      <c r="G164" s="413"/>
      <c r="H164" s="1867">
        <v>675000</v>
      </c>
      <c r="I164" s="413"/>
      <c r="J164" s="413"/>
      <c r="K164" s="414">
        <f>SUM(C164:J164)</f>
        <v>675000</v>
      </c>
      <c r="L164" s="1867">
        <v>668223</v>
      </c>
    </row>
    <row r="165" spans="1:14" ht="13.5" customHeight="1" thickBot="1" x14ac:dyDescent="0.25">
      <c r="A165" s="1818" t="s">
        <v>885</v>
      </c>
      <c r="B165" s="537" t="s">
        <v>88</v>
      </c>
      <c r="C165" s="413"/>
      <c r="D165" s="413"/>
      <c r="E165" s="426"/>
      <c r="F165" s="413"/>
      <c r="G165" s="413"/>
      <c r="H165" s="1867">
        <v>3700</v>
      </c>
      <c r="I165" s="507"/>
      <c r="J165" s="413"/>
      <c r="K165" s="414">
        <f>SUM(C165:J165)</f>
        <v>3700</v>
      </c>
      <c r="L165" s="1867"/>
    </row>
    <row r="166" spans="1:14" ht="12.75" customHeight="1" thickTop="1" thickBot="1" x14ac:dyDescent="0.25">
      <c r="A166" s="887" t="s">
        <v>743</v>
      </c>
      <c r="B166" s="468" t="s">
        <v>582</v>
      </c>
      <c r="C166" s="413"/>
      <c r="D166" s="413"/>
      <c r="E166" s="428">
        <f>SUM(E162,E163,E164,E165)</f>
        <v>0</v>
      </c>
      <c r="F166" s="413"/>
      <c r="G166" s="413"/>
      <c r="H166" s="425">
        <f>SUM(H162,H163,H164,H165)</f>
        <v>995957</v>
      </c>
      <c r="I166" s="437"/>
      <c r="J166" s="413"/>
      <c r="K166" s="425">
        <f>SUM(K162,K163,K164,K165)</f>
        <v>995957</v>
      </c>
      <c r="L166" s="425">
        <f>SUM(L162,L163,L164,L165)</f>
        <v>1021562</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995957</v>
      </c>
      <c r="I168" s="437"/>
      <c r="J168" s="413"/>
      <c r="K168" s="425">
        <f>SUM(K154,K166,K167)</f>
        <v>995957</v>
      </c>
      <c r="L168" s="425">
        <f>SUM(L154,L166,L167)</f>
        <v>1021562</v>
      </c>
    </row>
    <row r="169" spans="1:14" ht="23.25" thickTop="1" x14ac:dyDescent="0.2">
      <c r="A169" s="1826" t="s">
        <v>1177</v>
      </c>
      <c r="B169" s="467"/>
      <c r="C169" s="413"/>
      <c r="D169" s="413"/>
      <c r="E169" s="413"/>
      <c r="F169" s="413"/>
      <c r="G169" s="413"/>
      <c r="H169" s="416"/>
      <c r="I169" s="413"/>
      <c r="J169" s="413"/>
      <c r="K169" s="440">
        <f>'Revenues 9-14'!E275-'Expenditures 15-22'!K168</f>
        <v>45632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v>55544</v>
      </c>
      <c r="F176" s="412"/>
      <c r="G176" s="412"/>
      <c r="H176" s="412"/>
      <c r="I176" s="436"/>
      <c r="J176" s="436"/>
      <c r="K176" s="414">
        <f>SUM(C176:J176)</f>
        <v>55544</v>
      </c>
      <c r="L176" s="412">
        <v>24738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55544</v>
      </c>
      <c r="F178" s="425">
        <f t="shared" si="17"/>
        <v>0</v>
      </c>
      <c r="G178" s="425">
        <f t="shared" si="17"/>
        <v>0</v>
      </c>
      <c r="H178" s="425">
        <f t="shared" si="17"/>
        <v>0</v>
      </c>
      <c r="I178" s="425">
        <f t="shared" si="17"/>
        <v>0</v>
      </c>
      <c r="J178" s="425">
        <f t="shared" si="17"/>
        <v>0</v>
      </c>
      <c r="K178" s="425">
        <f>SUM(K174,K176,K177)</f>
        <v>55544</v>
      </c>
      <c r="L178" s="425">
        <f>SUM(L174, L176:L177)</f>
        <v>24738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55544</v>
      </c>
      <c r="F204" s="415">
        <f>SUM(F178,F179)</f>
        <v>0</v>
      </c>
      <c r="G204" s="415">
        <f>SUM(G178,G179)</f>
        <v>0</v>
      </c>
      <c r="H204" s="415">
        <f>SUM(H178,H179,H190,H202,H203)</f>
        <v>0</v>
      </c>
      <c r="I204" s="415">
        <f>SUM(I178,I179)</f>
        <v>0</v>
      </c>
      <c r="J204" s="415">
        <f>SUM(J178,J179)</f>
        <v>0</v>
      </c>
      <c r="K204" s="414">
        <f>SUM(K178,K179,K190,K202,K203)</f>
        <v>55544</v>
      </c>
      <c r="L204" s="415">
        <f>SUM(L178,L179,L190,L202,L203)</f>
        <v>24738</v>
      </c>
    </row>
    <row r="205" spans="1:14" ht="23.25" thickTop="1" x14ac:dyDescent="0.2">
      <c r="A205" s="1826" t="s">
        <v>1177</v>
      </c>
      <c r="B205" s="467"/>
      <c r="C205" s="416"/>
      <c r="D205" s="416"/>
      <c r="E205" s="416"/>
      <c r="F205" s="416"/>
      <c r="G205" s="416"/>
      <c r="H205" s="416"/>
      <c r="I205" s="413"/>
      <c r="J205" s="413"/>
      <c r="K205" s="440">
        <f>'Revenues 9-14'!F275-'Expenditures 15-22'!K204</f>
        <v>-35688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121824</v>
      </c>
      <c r="E209" s="413"/>
      <c r="F209" s="413"/>
      <c r="G209" s="413"/>
      <c r="H209" s="413"/>
      <c r="I209" s="413"/>
      <c r="J209" s="413"/>
      <c r="K209" s="414">
        <f>D209</f>
        <v>121824</v>
      </c>
      <c r="L209" s="412">
        <v>130245</v>
      </c>
    </row>
    <row r="210" spans="1:12" x14ac:dyDescent="0.2">
      <c r="A210" s="1814" t="s">
        <v>171</v>
      </c>
      <c r="B210" s="267" t="s">
        <v>1143</v>
      </c>
      <c r="C210" s="413"/>
      <c r="D210" s="436">
        <v>668</v>
      </c>
      <c r="E210" s="413"/>
      <c r="F210" s="413"/>
      <c r="G210" s="413"/>
      <c r="H210" s="413"/>
      <c r="I210" s="413"/>
      <c r="J210" s="413"/>
      <c r="K210" s="414">
        <f t="shared" ref="K210:K222" si="19">D210</f>
        <v>668</v>
      </c>
      <c r="L210" s="412"/>
    </row>
    <row r="211" spans="1:12" x14ac:dyDescent="0.2">
      <c r="A211" s="1814" t="s">
        <v>172</v>
      </c>
      <c r="B211" s="267">
        <v>1200</v>
      </c>
      <c r="C211" s="413"/>
      <c r="D211" s="412">
        <v>5916</v>
      </c>
      <c r="E211" s="413"/>
      <c r="F211" s="413"/>
      <c r="G211" s="413"/>
      <c r="H211" s="413"/>
      <c r="I211" s="413"/>
      <c r="J211" s="413"/>
      <c r="K211" s="414">
        <f t="shared" si="19"/>
        <v>5916</v>
      </c>
      <c r="L211" s="412">
        <v>22782</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1126</v>
      </c>
      <c r="E217" s="413"/>
      <c r="F217" s="413"/>
      <c r="G217" s="413"/>
      <c r="H217" s="413"/>
      <c r="I217" s="413"/>
      <c r="J217" s="413"/>
      <c r="K217" s="414">
        <f t="shared" si="19"/>
        <v>1126</v>
      </c>
      <c r="L217" s="412">
        <v>1099</v>
      </c>
    </row>
    <row r="218" spans="1:12" x14ac:dyDescent="0.2">
      <c r="A218" s="1814" t="s">
        <v>1140</v>
      </c>
      <c r="B218" s="267">
        <v>1600</v>
      </c>
      <c r="C218" s="413"/>
      <c r="D218" s="412">
        <v>385</v>
      </c>
      <c r="E218" s="413"/>
      <c r="F218" s="413"/>
      <c r="G218" s="413"/>
      <c r="H218" s="413"/>
      <c r="I218" s="413"/>
      <c r="J218" s="413"/>
      <c r="K218" s="414">
        <f t="shared" si="19"/>
        <v>385</v>
      </c>
      <c r="L218" s="412">
        <v>1734</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129919</v>
      </c>
      <c r="E223" s="413"/>
      <c r="F223" s="413"/>
      <c r="G223" s="413"/>
      <c r="H223" s="413"/>
      <c r="I223" s="413"/>
      <c r="J223" s="413"/>
      <c r="K223" s="415">
        <f>SUM(K209:K222)</f>
        <v>129919</v>
      </c>
      <c r="L223" s="415">
        <f>SUM(L209:L222)</f>
        <v>155860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1105</v>
      </c>
      <c r="E226" s="413"/>
      <c r="F226" s="413"/>
      <c r="G226" s="413"/>
      <c r="H226" s="413"/>
      <c r="I226" s="413"/>
      <c r="J226" s="413"/>
      <c r="K226" s="414">
        <f t="shared" ref="K226:K231" si="20">D226</f>
        <v>1105</v>
      </c>
      <c r="L226" s="412">
        <v>2403</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467</v>
      </c>
      <c r="E228" s="413"/>
      <c r="F228" s="413"/>
      <c r="G228" s="413"/>
      <c r="H228" s="413"/>
      <c r="I228" s="413"/>
      <c r="J228" s="413"/>
      <c r="K228" s="414">
        <f t="shared" si="20"/>
        <v>467</v>
      </c>
      <c r="L228" s="412">
        <v>1257</v>
      </c>
    </row>
    <row r="229" spans="1:12" x14ac:dyDescent="0.2">
      <c r="A229" s="1814" t="s">
        <v>223</v>
      </c>
      <c r="B229" s="267">
        <v>2140</v>
      </c>
      <c r="C229" s="413"/>
      <c r="D229" s="412">
        <v>308</v>
      </c>
      <c r="E229" s="413"/>
      <c r="F229" s="413"/>
      <c r="G229" s="413"/>
      <c r="H229" s="413"/>
      <c r="I229" s="413"/>
      <c r="J229" s="413"/>
      <c r="K229" s="414">
        <f t="shared" si="20"/>
        <v>308</v>
      </c>
      <c r="L229" s="412">
        <v>882</v>
      </c>
    </row>
    <row r="230" spans="1:12" x14ac:dyDescent="0.2">
      <c r="A230" s="1814" t="s">
        <v>224</v>
      </c>
      <c r="B230" s="267">
        <v>2150</v>
      </c>
      <c r="C230" s="413"/>
      <c r="D230" s="412">
        <v>325</v>
      </c>
      <c r="E230" s="413"/>
      <c r="F230" s="413"/>
      <c r="G230" s="413"/>
      <c r="H230" s="413"/>
      <c r="I230" s="413"/>
      <c r="J230" s="413"/>
      <c r="K230" s="414">
        <f t="shared" si="20"/>
        <v>325</v>
      </c>
      <c r="L230" s="412">
        <v>945</v>
      </c>
    </row>
    <row r="231" spans="1:12" x14ac:dyDescent="0.2">
      <c r="A231" s="1814"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2205</v>
      </c>
      <c r="E232" s="413"/>
      <c r="F232" s="413"/>
      <c r="G232" s="413"/>
      <c r="H232" s="413"/>
      <c r="I232" s="413"/>
      <c r="J232" s="413"/>
      <c r="K232" s="415">
        <f>SUM(K226:K231)</f>
        <v>2205</v>
      </c>
      <c r="L232" s="415">
        <f>SUM(L226:L231)</f>
        <v>5487</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1024</v>
      </c>
      <c r="E234" s="413"/>
      <c r="F234" s="413"/>
      <c r="G234" s="413"/>
      <c r="H234" s="413"/>
      <c r="I234" s="413"/>
      <c r="J234" s="413"/>
      <c r="K234" s="420">
        <f>D234</f>
        <v>1024</v>
      </c>
      <c r="L234" s="418">
        <v>2777</v>
      </c>
    </row>
    <row r="235" spans="1:12" x14ac:dyDescent="0.2">
      <c r="A235" s="1814" t="s">
        <v>976</v>
      </c>
      <c r="B235" s="267">
        <v>2220</v>
      </c>
      <c r="C235" s="413"/>
      <c r="D235" s="412">
        <v>10627</v>
      </c>
      <c r="E235" s="413"/>
      <c r="F235" s="413"/>
      <c r="G235" s="413"/>
      <c r="H235" s="413"/>
      <c r="I235" s="413"/>
      <c r="J235" s="413"/>
      <c r="K235" s="420">
        <f>D235</f>
        <v>10627</v>
      </c>
      <c r="L235" s="412">
        <v>18153</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11651</v>
      </c>
      <c r="E237" s="413"/>
      <c r="F237" s="413"/>
      <c r="G237" s="413"/>
      <c r="H237" s="413"/>
      <c r="I237" s="413"/>
      <c r="J237" s="413"/>
      <c r="K237" s="415">
        <f>SUM(K234:K236)</f>
        <v>11651</v>
      </c>
      <c r="L237" s="415">
        <f>SUM(L234:L236)</f>
        <v>20930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664</v>
      </c>
      <c r="E240" s="413"/>
      <c r="F240" s="413"/>
      <c r="G240" s="413"/>
      <c r="H240" s="413"/>
      <c r="I240" s="413"/>
      <c r="J240" s="413"/>
      <c r="K240" s="420">
        <f t="shared" ref="K240:K250" si="21">D240</f>
        <v>664</v>
      </c>
      <c r="L240" s="412">
        <v>3885</v>
      </c>
    </row>
    <row r="241" spans="1:12" x14ac:dyDescent="0.2">
      <c r="A241" s="1814" t="s">
        <v>980</v>
      </c>
      <c r="B241" s="267">
        <v>2330</v>
      </c>
      <c r="C241" s="413"/>
      <c r="D241" s="412">
        <v>813</v>
      </c>
      <c r="E241" s="413"/>
      <c r="F241" s="413"/>
      <c r="G241" s="413"/>
      <c r="H241" s="413"/>
      <c r="I241" s="413"/>
      <c r="J241" s="413"/>
      <c r="K241" s="420">
        <f t="shared" si="21"/>
        <v>813</v>
      </c>
      <c r="L241" s="412">
        <v>1698</v>
      </c>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1477</v>
      </c>
      <c r="E251" s="413"/>
      <c r="F251" s="413"/>
      <c r="G251" s="413"/>
      <c r="H251" s="413"/>
      <c r="I251" s="413"/>
      <c r="J251" s="413"/>
      <c r="K251" s="415">
        <f>SUM(K239:K250)</f>
        <v>1477</v>
      </c>
      <c r="L251" s="415">
        <f>SUM(L239:L250)</f>
        <v>5583</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18687</v>
      </c>
      <c r="E253" s="413"/>
      <c r="F253" s="413"/>
      <c r="G253" s="413"/>
      <c r="H253" s="413"/>
      <c r="I253" s="413"/>
      <c r="J253" s="413"/>
      <c r="K253" s="420">
        <f>D253</f>
        <v>18687</v>
      </c>
      <c r="L253" s="418">
        <v>29915</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18687</v>
      </c>
      <c r="E255" s="413"/>
      <c r="F255" s="413"/>
      <c r="G255" s="413"/>
      <c r="H255" s="413"/>
      <c r="I255" s="413"/>
      <c r="J255" s="413"/>
      <c r="K255" s="415">
        <f>SUM(K253:K254)</f>
        <v>18687</v>
      </c>
      <c r="L255" s="415">
        <f>SUM(L253:L254)</f>
        <v>29915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664</v>
      </c>
      <c r="E257" s="413"/>
      <c r="F257" s="413"/>
      <c r="G257" s="413"/>
      <c r="H257" s="413"/>
      <c r="I257" s="413"/>
      <c r="J257" s="413"/>
      <c r="K257" s="420">
        <f>D257</f>
        <v>664</v>
      </c>
      <c r="L257" s="418">
        <v>2833</v>
      </c>
    </row>
    <row r="258" spans="1:12" x14ac:dyDescent="0.2">
      <c r="A258" s="1814" t="s">
        <v>543</v>
      </c>
      <c r="B258" s="525">
        <v>2520</v>
      </c>
      <c r="C258" s="413"/>
      <c r="D258" s="412">
        <v>16275</v>
      </c>
      <c r="E258" s="413"/>
      <c r="F258" s="413"/>
      <c r="G258" s="413"/>
      <c r="H258" s="413"/>
      <c r="I258" s="413"/>
      <c r="J258" s="413"/>
      <c r="K258" s="420">
        <f t="shared" ref="K258:K263" si="22">D258</f>
        <v>16275</v>
      </c>
      <c r="L258" s="412">
        <v>18233</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13445</v>
      </c>
      <c r="E260" s="413"/>
      <c r="F260" s="413"/>
      <c r="G260" s="413"/>
      <c r="H260" s="413"/>
      <c r="I260" s="413"/>
      <c r="J260" s="413"/>
      <c r="K260" s="420">
        <f t="shared" si="22"/>
        <v>13445</v>
      </c>
      <c r="L260" s="412">
        <v>15402</v>
      </c>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30384</v>
      </c>
      <c r="E264" s="413"/>
      <c r="F264" s="413"/>
      <c r="G264" s="413"/>
      <c r="H264" s="413"/>
      <c r="I264" s="413"/>
      <c r="J264" s="413"/>
      <c r="K264" s="415">
        <f>SUM(K257:K263)</f>
        <v>30384</v>
      </c>
      <c r="L264" s="415">
        <f>SUM(L257:L263)</f>
        <v>36468</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64404</v>
      </c>
      <c r="E273" s="413"/>
      <c r="F273" s="413"/>
      <c r="G273" s="413"/>
      <c r="H273" s="413"/>
      <c r="I273" s="413"/>
      <c r="J273" s="413"/>
      <c r="K273" s="425">
        <f>SUM(K232,K237,K251,K255,K264,K271,K272)</f>
        <v>64404</v>
      </c>
      <c r="L273" s="425">
        <f>SUM(L232,L237,L251,L255,L264,L271,L272)</f>
        <v>98383</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194323</v>
      </c>
      <c r="E288" s="413"/>
      <c r="F288" s="413"/>
      <c r="G288" s="413"/>
      <c r="H288" s="415">
        <f>H286</f>
        <v>0</v>
      </c>
      <c r="I288" s="413"/>
      <c r="J288" s="413"/>
      <c r="K288" s="415">
        <f>SUM(K223,K273,K274,K278,K286,K287)</f>
        <v>194323</v>
      </c>
      <c r="L288" s="415">
        <f>SUM(L223,L273,L274,L278,L286,L287)</f>
        <v>254243</v>
      </c>
    </row>
    <row r="289" spans="1:14" ht="23.25" thickTop="1" x14ac:dyDescent="0.2">
      <c r="A289" s="901" t="s">
        <v>1177</v>
      </c>
      <c r="B289" s="902"/>
      <c r="C289" s="413"/>
      <c r="D289" s="416"/>
      <c r="E289" s="413"/>
      <c r="F289" s="413"/>
      <c r="G289" s="413"/>
      <c r="H289" s="441"/>
      <c r="I289" s="413"/>
      <c r="J289" s="413"/>
      <c r="K289" s="440">
        <f>'Revenues 9-14'!G275-'Expenditures 15-22'!K288</f>
        <v>91481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29076</v>
      </c>
      <c r="F313" s="436"/>
      <c r="G313" s="436"/>
      <c r="H313" s="436"/>
      <c r="I313" s="436"/>
      <c r="J313" s="436"/>
      <c r="K313" s="1061">
        <f t="shared" ref="K313:K320" si="24">SUM(C313:J313)</f>
        <v>29076</v>
      </c>
      <c r="L313" s="436">
        <v>32199</v>
      </c>
      <c r="M313" s="909"/>
      <c r="N313" s="909"/>
    </row>
    <row r="314" spans="1:14" s="19" customFormat="1" x14ac:dyDescent="0.2">
      <c r="A314" s="891" t="s">
        <v>342</v>
      </c>
      <c r="B314" s="529" t="s">
        <v>323</v>
      </c>
      <c r="C314" s="436"/>
      <c r="D314" s="436"/>
      <c r="E314" s="436">
        <v>537</v>
      </c>
      <c r="F314" s="436"/>
      <c r="G314" s="436"/>
      <c r="H314" s="436"/>
      <c r="I314" s="436"/>
      <c r="J314" s="436"/>
      <c r="K314" s="1061">
        <f t="shared" si="24"/>
        <v>537</v>
      </c>
      <c r="L314" s="436">
        <v>8263</v>
      </c>
      <c r="M314" s="909"/>
      <c r="N314" s="909"/>
    </row>
    <row r="315" spans="1:14" s="19" customFormat="1" x14ac:dyDescent="0.2">
      <c r="A315" s="891" t="s">
        <v>274</v>
      </c>
      <c r="B315" s="529" t="s">
        <v>324</v>
      </c>
      <c r="C315" s="436"/>
      <c r="D315" s="436"/>
      <c r="E315" s="436">
        <v>43216</v>
      </c>
      <c r="F315" s="436"/>
      <c r="G315" s="436"/>
      <c r="H315" s="436"/>
      <c r="I315" s="436"/>
      <c r="J315" s="436"/>
      <c r="K315" s="1061">
        <f t="shared" si="24"/>
        <v>43216</v>
      </c>
      <c r="L315" s="436">
        <v>49166</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72829</v>
      </c>
      <c r="F323" s="1062">
        <f t="shared" si="25"/>
        <v>0</v>
      </c>
      <c r="G323" s="1062">
        <f t="shared" si="25"/>
        <v>0</v>
      </c>
      <c r="H323" s="1062">
        <f t="shared" si="25"/>
        <v>0</v>
      </c>
      <c r="I323" s="1062">
        <f t="shared" si="25"/>
        <v>0</v>
      </c>
      <c r="J323" s="1062">
        <f t="shared" si="25"/>
        <v>0</v>
      </c>
      <c r="K323" s="1062">
        <f>SUM(K312:K322)</f>
        <v>72829</v>
      </c>
      <c r="L323" s="1062">
        <f>SUM(L312:L322)</f>
        <v>89628</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72829</v>
      </c>
      <c r="F331" s="1062">
        <f t="shared" si="26"/>
        <v>0</v>
      </c>
      <c r="G331" s="1062">
        <f t="shared" si="26"/>
        <v>0</v>
      </c>
      <c r="H331" s="1062">
        <f>SUM(H323,H329)</f>
        <v>0</v>
      </c>
      <c r="I331" s="1062">
        <f t="shared" si="26"/>
        <v>0</v>
      </c>
      <c r="J331" s="1062">
        <f t="shared" si="26"/>
        <v>0</v>
      </c>
      <c r="K331" s="1062">
        <f>SUM(K323,K329)</f>
        <v>72829</v>
      </c>
      <c r="L331" s="425">
        <f>SUM(L323,L329,L330)</f>
        <v>89628</v>
      </c>
    </row>
    <row r="332" spans="1:14" ht="12.75" customHeight="1" thickTop="1" x14ac:dyDescent="0.2">
      <c r="A332" s="2238" t="s">
        <v>1177</v>
      </c>
      <c r="B332" s="2239"/>
      <c r="C332" s="413"/>
      <c r="D332" s="413"/>
      <c r="E332" s="413"/>
      <c r="F332" s="413"/>
      <c r="G332" s="413"/>
      <c r="H332" s="413"/>
      <c r="I332" s="413"/>
      <c r="J332" s="413"/>
      <c r="K332" s="1065">
        <f>'Revenues 9-14'!J275-'Expenditures 15-22'!K331</f>
        <v>99467</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1968</v>
      </c>
      <c r="B2" s="835" t="s">
        <v>1934</v>
      </c>
      <c r="C2" s="1084" t="s">
        <v>1935</v>
      </c>
      <c r="D2" s="1084" t="s">
        <v>1936</v>
      </c>
      <c r="E2" s="1084" t="s">
        <v>1937</v>
      </c>
      <c r="F2" s="1084" t="s">
        <v>1938</v>
      </c>
    </row>
    <row r="3" spans="1:6" ht="12" customHeight="1" x14ac:dyDescent="0.2">
      <c r="A3" s="2271"/>
      <c r="B3" s="547"/>
      <c r="C3" s="833"/>
      <c r="D3" s="834" t="s">
        <v>295</v>
      </c>
      <c r="E3" s="833"/>
      <c r="F3" s="834" t="s">
        <v>296</v>
      </c>
    </row>
    <row r="4" spans="1:6" ht="13.7" customHeight="1" x14ac:dyDescent="0.2">
      <c r="A4" s="545" t="s">
        <v>1375</v>
      </c>
      <c r="B4" s="560">
        <f>'Revenues 9-14'!C5</f>
        <v>9319028</v>
      </c>
      <c r="C4" s="512">
        <v>4814350</v>
      </c>
      <c r="D4" s="561">
        <f>B4-C4</f>
        <v>4504678</v>
      </c>
      <c r="E4" s="512">
        <v>9467211</v>
      </c>
      <c r="F4" s="561">
        <f>E4-C4</f>
        <v>4652861</v>
      </c>
    </row>
    <row r="5" spans="1:6" ht="13.7" customHeight="1" x14ac:dyDescent="0.2">
      <c r="A5" s="545" t="s">
        <v>1038</v>
      </c>
      <c r="B5" s="560">
        <f>'Revenues 9-14'!D5</f>
        <v>1496655</v>
      </c>
      <c r="C5" s="512">
        <v>771413</v>
      </c>
      <c r="D5" s="561">
        <f t="shared" ref="D5:D18" si="0">B5-C5</f>
        <v>725242</v>
      </c>
      <c r="E5" s="512">
        <v>1516951</v>
      </c>
      <c r="F5" s="561">
        <f>E5-C5</f>
        <v>745538</v>
      </c>
    </row>
    <row r="6" spans="1:6" ht="13.7" customHeight="1" x14ac:dyDescent="0.2">
      <c r="A6" s="545" t="s">
        <v>480</v>
      </c>
      <c r="B6" s="560">
        <f>'Revenues 9-14'!E5</f>
        <v>1041460</v>
      </c>
      <c r="C6" s="512">
        <v>530712</v>
      </c>
      <c r="D6" s="561">
        <f t="shared" si="0"/>
        <v>510748</v>
      </c>
      <c r="E6" s="512">
        <f>830892+212730</f>
        <v>1043622</v>
      </c>
      <c r="F6" s="561">
        <f t="shared" ref="F6:F18" si="1">E6-C6</f>
        <v>512910</v>
      </c>
    </row>
    <row r="7" spans="1:6" ht="13.7" customHeight="1" x14ac:dyDescent="0.2">
      <c r="A7" s="545" t="s">
        <v>162</v>
      </c>
      <c r="B7" s="560">
        <f>'Revenues 9-14'!F5</f>
        <v>19832</v>
      </c>
      <c r="C7" s="512">
        <v>13891</v>
      </c>
      <c r="D7" s="561">
        <f t="shared" si="0"/>
        <v>5941</v>
      </c>
      <c r="E7" s="512">
        <v>27316</v>
      </c>
      <c r="F7" s="561">
        <f t="shared" si="1"/>
        <v>13425</v>
      </c>
    </row>
    <row r="8" spans="1:6" ht="13.7" customHeight="1" x14ac:dyDescent="0.2">
      <c r="A8" s="545" t="s">
        <v>1405</v>
      </c>
      <c r="B8" s="560">
        <f>'Revenues 9-14'!G5</f>
        <v>217620</v>
      </c>
      <c r="C8" s="512">
        <v>112186</v>
      </c>
      <c r="D8" s="561">
        <f t="shared" si="0"/>
        <v>105434</v>
      </c>
      <c r="E8" s="512">
        <v>220609</v>
      </c>
      <c r="F8" s="561">
        <f t="shared" si="1"/>
        <v>108423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172239</v>
      </c>
      <c r="C11" s="512">
        <v>88783</v>
      </c>
      <c r="D11" s="561">
        <f t="shared" si="0"/>
        <v>83456</v>
      </c>
      <c r="E11" s="512">
        <v>174587</v>
      </c>
      <c r="F11" s="561">
        <f t="shared" si="1"/>
        <v>85804</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12266834</v>
      </c>
      <c r="C19" s="562">
        <f>SUM(C4:C18)</f>
        <v>6331335</v>
      </c>
      <c r="D19" s="562">
        <f>SUM(D4:D18)</f>
        <v>5935499</v>
      </c>
      <c r="E19" s="562">
        <f>SUM(E4:E18)</f>
        <v>12450296</v>
      </c>
      <c r="F19" s="562">
        <f>SUM(F4:F18)</f>
        <v>6118961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1970</v>
      </c>
      <c r="B2" s="2286"/>
      <c r="C2" s="1626" t="s">
        <v>1939</v>
      </c>
      <c r="D2" s="1626" t="s">
        <v>1940</v>
      </c>
      <c r="E2" s="1626" t="s">
        <v>1941</v>
      </c>
      <c r="F2" s="1626" t="s">
        <v>1942</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2105</v>
      </c>
      <c r="B31" s="658">
        <v>39420</v>
      </c>
      <c r="C31" s="1102">
        <v>10000000</v>
      </c>
      <c r="D31" s="1607">
        <v>6</v>
      </c>
      <c r="E31" s="1102">
        <v>7395000</v>
      </c>
      <c r="F31" s="1102"/>
      <c r="G31" s="1102"/>
      <c r="H31" s="1102">
        <v>490000</v>
      </c>
      <c r="I31" s="1103">
        <f>((E31+F31)-H31)+G31</f>
        <v>6905000</v>
      </c>
      <c r="J31" s="1102">
        <f>6905000-1001400</f>
        <v>5903600</v>
      </c>
      <c r="K31" s="118"/>
    </row>
    <row r="32" spans="1:11" ht="12" customHeight="1" x14ac:dyDescent="0.2">
      <c r="A32" s="1104" t="s">
        <v>2106</v>
      </c>
      <c r="B32" s="658">
        <v>40862</v>
      </c>
      <c r="C32" s="1102">
        <v>1515000</v>
      </c>
      <c r="D32" s="1607">
        <v>3</v>
      </c>
      <c r="E32" s="1102">
        <v>945000</v>
      </c>
      <c r="F32" s="1102"/>
      <c r="G32" s="1102"/>
      <c r="H32" s="1102">
        <v>185000</v>
      </c>
      <c r="I32" s="1103">
        <f>((E32+F32)-H32)+G32</f>
        <v>760000</v>
      </c>
      <c r="J32" s="1102">
        <v>760000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11515000</v>
      </c>
      <c r="D49" s="1606"/>
      <c r="E49" s="1103">
        <f t="shared" ref="E49:J49" si="2">SUM(E31:E48)</f>
        <v>8340000</v>
      </c>
      <c r="F49" s="1103">
        <f t="shared" si="2"/>
        <v>0</v>
      </c>
      <c r="G49" s="1103">
        <f t="shared" si="2"/>
        <v>0</v>
      </c>
      <c r="H49" s="1103">
        <f t="shared" si="2"/>
        <v>675000</v>
      </c>
      <c r="I49" s="1103">
        <f t="shared" si="2"/>
        <v>7665000</v>
      </c>
      <c r="J49" s="1103">
        <f t="shared" si="2"/>
        <v>6663600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1971</v>
      </c>
      <c r="B2" s="2311"/>
      <c r="C2" s="2311"/>
      <c r="D2" s="2311"/>
      <c r="E2" s="2312"/>
      <c r="F2" s="1886" t="s">
        <v>1077</v>
      </c>
      <c r="G2" s="1887" t="s">
        <v>101</v>
      </c>
      <c r="H2" s="1887" t="s">
        <v>479</v>
      </c>
      <c r="I2" s="1887" t="s">
        <v>1379</v>
      </c>
      <c r="J2" s="1887" t="s">
        <v>1022</v>
      </c>
      <c r="K2" s="1887" t="s">
        <v>145</v>
      </c>
    </row>
    <row r="3" spans="1:11" x14ac:dyDescent="0.2">
      <c r="A3" s="2313" t="s">
        <v>1945</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1907</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1906</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1908</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1905</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26342</v>
      </c>
      <c r="D5" s="642"/>
      <c r="E5" s="642"/>
      <c r="F5" s="1067">
        <f>(C5+D5)-E5</f>
        <v>26342</v>
      </c>
      <c r="G5" s="638"/>
      <c r="H5" s="644"/>
      <c r="I5" s="644"/>
      <c r="J5" s="644"/>
      <c r="K5" s="649"/>
      <c r="L5" s="1066">
        <f>F5-K5</f>
        <v>26342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16211996</v>
      </c>
      <c r="D8" s="643"/>
      <c r="E8" s="643"/>
      <c r="F8" s="1067">
        <f>(C8+D8)-E8</f>
        <v>16211996</v>
      </c>
      <c r="G8" s="639">
        <v>50</v>
      </c>
      <c r="H8" s="575">
        <v>10705767</v>
      </c>
      <c r="I8" s="575">
        <v>384628</v>
      </c>
      <c r="J8" s="575"/>
      <c r="K8" s="1066">
        <f>(H8+I8)-J8</f>
        <v>11090395</v>
      </c>
      <c r="L8" s="1066">
        <f>F8-K8</f>
        <v>5121601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413454</v>
      </c>
      <c r="D10" s="1068"/>
      <c r="E10" s="1068"/>
      <c r="F10" s="1069">
        <f>(C10+D10)-E10</f>
        <v>413454</v>
      </c>
      <c r="G10" s="639">
        <v>20</v>
      </c>
      <c r="H10" s="1070">
        <v>213827</v>
      </c>
      <c r="I10" s="1070">
        <v>14404</v>
      </c>
      <c r="J10" s="1070"/>
      <c r="K10" s="1066">
        <f>(H10+I10)-J10</f>
        <v>228231</v>
      </c>
      <c r="L10" s="1066">
        <f>F10-K10</f>
        <v>185223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6">
        <v>252</v>
      </c>
      <c r="C13" s="643">
        <v>1544782</v>
      </c>
      <c r="D13" s="643">
        <v>17598</v>
      </c>
      <c r="E13" s="643"/>
      <c r="F13" s="1067">
        <f>(C13+D13)-E13</f>
        <v>1562380</v>
      </c>
      <c r="G13" s="639">
        <v>5</v>
      </c>
      <c r="H13" s="575">
        <v>623064</v>
      </c>
      <c r="I13" s="575">
        <v>135652</v>
      </c>
      <c r="J13" s="575"/>
      <c r="K13" s="1066">
        <f>(H13+I13)-J13</f>
        <v>758716</v>
      </c>
      <c r="L13" s="1066">
        <f>F13-K13</f>
        <v>803664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18196574</v>
      </c>
      <c r="D16" s="645">
        <f>SUM(D3,D5:D6,D8:D10,D12:D15)</f>
        <v>17598</v>
      </c>
      <c r="E16" s="645">
        <f>SUM(E3,E5:E6,E8:E10,E12:E15)</f>
        <v>0</v>
      </c>
      <c r="F16" s="645">
        <f>SUM(F3,F5:F6,F8:F10,F12:F15)</f>
        <v>18214172</v>
      </c>
      <c r="G16" s="639"/>
      <c r="H16" s="645">
        <f>SUM(H3,H6,H8:H10,H12:H14,)</f>
        <v>11542658</v>
      </c>
      <c r="I16" s="645">
        <f>SUM(I3,I6,I8:I10,I12:I14,)</f>
        <v>534684</v>
      </c>
      <c r="J16" s="645">
        <f>SUM(J3,J6,J8:J10,J12:J14,)</f>
        <v>0</v>
      </c>
      <c r="K16" s="1067">
        <f>(H16+I16)-J16</f>
        <v>12077342</v>
      </c>
      <c r="L16" s="1067">
        <f>F16-K16</f>
        <v>6136830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534684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activeCell="A2" sqref="A2"/>
      <selection pane="bottomLeft" activeCell="F67" sqref="F6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9430518</v>
      </c>
      <c r="G8" s="358"/>
    </row>
    <row r="9" spans="1:7" ht="12" customHeight="1" x14ac:dyDescent="0.2">
      <c r="A9" s="360" t="s">
        <v>539</v>
      </c>
      <c r="B9" s="944" t="s">
        <v>1871</v>
      </c>
      <c r="C9" s="359"/>
      <c r="D9" s="360" t="s">
        <v>591</v>
      </c>
      <c r="E9" s="579"/>
      <c r="F9" s="946">
        <f>'Expenditures 15-22'!K150</f>
        <v>634004</v>
      </c>
      <c r="G9" s="947"/>
    </row>
    <row r="10" spans="1:7" ht="12" customHeight="1" x14ac:dyDescent="0.2">
      <c r="A10" s="360" t="s">
        <v>589</v>
      </c>
      <c r="B10" s="944" t="s">
        <v>1872</v>
      </c>
      <c r="C10" s="359"/>
      <c r="D10" s="360" t="s">
        <v>591</v>
      </c>
      <c r="E10" s="579"/>
      <c r="F10" s="946">
        <f>'Expenditures 15-22'!K168</f>
        <v>995957</v>
      </c>
      <c r="G10" s="947"/>
    </row>
    <row r="11" spans="1:7" ht="12" customHeight="1" x14ac:dyDescent="0.2">
      <c r="A11" s="360" t="s">
        <v>540</v>
      </c>
      <c r="B11" s="944" t="s">
        <v>1873</v>
      </c>
      <c r="C11" s="359"/>
      <c r="D11" s="360" t="s">
        <v>591</v>
      </c>
      <c r="E11" s="579"/>
      <c r="F11" s="946">
        <f>'Expenditures 15-22'!K204</f>
        <v>55544</v>
      </c>
      <c r="G11" s="947"/>
    </row>
    <row r="12" spans="1:7" ht="12" customHeight="1" x14ac:dyDescent="0.2">
      <c r="A12" s="360" t="s">
        <v>541</v>
      </c>
      <c r="B12" s="944" t="s">
        <v>1874</v>
      </c>
      <c r="C12" s="359"/>
      <c r="D12" s="360" t="s">
        <v>591</v>
      </c>
      <c r="E12" s="579"/>
      <c r="F12" s="946">
        <f>'Expenditures 15-22'!K288</f>
        <v>194323</v>
      </c>
      <c r="G12" s="947"/>
    </row>
    <row r="13" spans="1:7" ht="12" customHeight="1" x14ac:dyDescent="0.2">
      <c r="A13" s="360" t="s">
        <v>113</v>
      </c>
      <c r="B13" s="944" t="s">
        <v>1875</v>
      </c>
      <c r="C13" s="359"/>
      <c r="D13" s="360" t="s">
        <v>591</v>
      </c>
      <c r="E13" s="579"/>
      <c r="F13" s="946">
        <f>'Expenditures 15-22'!K331</f>
        <v>72829</v>
      </c>
      <c r="G13" s="948"/>
    </row>
    <row r="14" spans="1:7" ht="12" customHeight="1" thickBot="1" x14ac:dyDescent="0.25">
      <c r="A14" s="949"/>
      <c r="B14" s="580"/>
      <c r="C14" s="581"/>
      <c r="D14" s="1004" t="s">
        <v>591</v>
      </c>
      <c r="E14" s="592" t="s">
        <v>1134</v>
      </c>
      <c r="F14" s="950">
        <f>SUM(F8:F13)</f>
        <v>11383175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17472</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15749</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178818</v>
      </c>
      <c r="G53" s="358"/>
    </row>
    <row r="54" spans="1:7" ht="12" customHeight="1" x14ac:dyDescent="0.2">
      <c r="A54" s="360" t="s">
        <v>538</v>
      </c>
      <c r="B54" s="360" t="s">
        <v>1883</v>
      </c>
      <c r="C54" s="965" t="s">
        <v>1160</v>
      </c>
      <c r="D54" s="961" t="s">
        <v>1302</v>
      </c>
      <c r="E54" s="579"/>
      <c r="F54" s="1108">
        <f>'Expenditures 15-22'!G114</f>
        <v>17598</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0</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675000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668</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385</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905690</v>
      </c>
      <c r="G75" s="358"/>
    </row>
    <row r="76" spans="1:8" s="971" customFormat="1" ht="12" customHeight="1" thickTop="1" thickBot="1" x14ac:dyDescent="0.25">
      <c r="A76" s="585"/>
      <c r="B76" s="583"/>
      <c r="C76" s="584"/>
      <c r="D76" s="970" t="s">
        <v>1857</v>
      </c>
      <c r="E76" s="595"/>
      <c r="F76" s="1114">
        <f>(F14-F75)</f>
        <v>10477485</v>
      </c>
      <c r="G76" s="360"/>
    </row>
    <row r="77" spans="1:8" s="971" customFormat="1" ht="12" customHeight="1" thickTop="1" x14ac:dyDescent="0.2">
      <c r="A77" s="586"/>
      <c r="B77" s="583"/>
      <c r="C77" s="584"/>
      <c r="D77" s="970" t="s">
        <v>1947</v>
      </c>
      <c r="E77" s="595"/>
      <c r="F77" s="1622">
        <v>471.95</v>
      </c>
      <c r="G77" s="361"/>
      <c r="H77" s="360"/>
    </row>
    <row r="78" spans="1:8" s="971" customFormat="1" ht="12" customHeight="1" thickBot="1" x14ac:dyDescent="0.25">
      <c r="A78" s="587"/>
      <c r="B78" s="583"/>
      <c r="C78" s="584"/>
      <c r="D78" s="970" t="s">
        <v>1927</v>
      </c>
      <c r="E78" s="595" t="s">
        <v>1134</v>
      </c>
      <c r="F78" s="1115">
        <f>IF(F77&gt;0,F76/F77," Complete Line 77")</f>
        <v>22200.413179362222</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39055</v>
      </c>
      <c r="G93" s="979"/>
    </row>
    <row r="94" spans="1:7" ht="12" customHeight="1" x14ac:dyDescent="0.2">
      <c r="A94" s="980" t="s">
        <v>147</v>
      </c>
      <c r="B94" s="980" t="s">
        <v>183</v>
      </c>
      <c r="C94" s="977">
        <v>1700</v>
      </c>
      <c r="D94" s="986" t="str">
        <f>'Revenues 9-14'!A82</f>
        <v>Total District/School Activity Income</v>
      </c>
      <c r="E94" s="386"/>
      <c r="F94" s="1073">
        <f>SUM('Revenues 9-14'!C82,'Revenues 9-14'!D82)</f>
        <v>36436</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3270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184355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39816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91312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5740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400734</v>
      </c>
    </row>
    <row r="176" spans="1:7" ht="12" customHeight="1" x14ac:dyDescent="0.2">
      <c r="A176" s="588"/>
      <c r="B176" s="589"/>
      <c r="C176" s="590"/>
      <c r="D176" s="1002" t="s">
        <v>1924</v>
      </c>
      <c r="E176" s="1056"/>
      <c r="F176" s="1118">
        <f>'PCTC-OEPP 28-29'!F76-F175</f>
        <v>10076751</v>
      </c>
    </row>
    <row r="177" spans="1:7" ht="12" customHeight="1" x14ac:dyDescent="0.2">
      <c r="A177" s="588"/>
      <c r="B177" s="589"/>
      <c r="C177" s="590"/>
      <c r="D177" s="1002" t="s">
        <v>798</v>
      </c>
      <c r="E177" s="1056"/>
      <c r="F177" s="1118">
        <f>'Cap Outlay Deprec 27'!I18</f>
        <v>534684</v>
      </c>
    </row>
    <row r="178" spans="1:7" ht="12" customHeight="1" x14ac:dyDescent="0.2">
      <c r="A178" s="588"/>
      <c r="B178" s="589"/>
      <c r="C178" s="590"/>
      <c r="D178" s="1002" t="s">
        <v>1926</v>
      </c>
      <c r="E178" s="1056"/>
      <c r="F178" s="1118">
        <f>F176+F177</f>
        <v>10611435</v>
      </c>
    </row>
    <row r="179" spans="1:7" ht="12" customHeight="1" x14ac:dyDescent="0.2">
      <c r="A179" s="588"/>
      <c r="B179" s="591"/>
      <c r="C179" s="590"/>
      <c r="D179" s="1002" t="s">
        <v>1978</v>
      </c>
      <c r="E179" s="1056"/>
      <c r="F179" s="1119">
        <f>'PCTC-OEPP 28-29'!F77</f>
        <v>471.95</v>
      </c>
      <c r="G179" s="69"/>
    </row>
    <row r="180" spans="1:7" ht="12" customHeight="1" thickBot="1" x14ac:dyDescent="0.25">
      <c r="A180" s="588"/>
      <c r="B180" s="591"/>
      <c r="C180" s="590"/>
      <c r="D180" s="1002" t="s">
        <v>2069</v>
      </c>
      <c r="E180" s="1056" t="s">
        <v>2070</v>
      </c>
      <c r="F180" s="1120">
        <f>F178/F179</f>
        <v>22484.235618179893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2059</v>
      </c>
      <c r="B11" s="2361"/>
      <c r="C11" s="2361"/>
      <c r="D11" s="230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6395976</v>
      </c>
      <c r="F19" s="771"/>
      <c r="G19" s="773">
        <f>'Expenditures 15-22'!K33-SUM('Expenditures 15-22'!G33,'Expenditures 15-22'!I33)+'Expenditures 15-22'!D223</f>
        <v>6395976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566512</v>
      </c>
      <c r="F21" s="771"/>
      <c r="G21" s="773">
        <f>'Expenditures 15-22'!K42-SUM('Expenditures 15-22'!G42,'Expenditures 15-22'!I42)+'Expenditures 15-22'!K120-SUM('Expenditures 15-22'!G120,'Expenditures 15-22'!I120)+'Expenditures 15-22'!K174-SUM('Expenditures 15-22'!G174,'Expenditures 15-22'!I174)+'Expenditures 15-22'!D232</f>
        <v>566512</v>
      </c>
      <c r="H21" s="287"/>
      <c r="I21" s="216"/>
    </row>
    <row r="22" spans="1:9" s="2" customFormat="1" ht="12" customHeight="1" x14ac:dyDescent="0.2">
      <c r="A22" s="770" t="s">
        <v>663</v>
      </c>
      <c r="B22" s="766"/>
      <c r="C22" s="765">
        <v>2200</v>
      </c>
      <c r="D22" s="771"/>
      <c r="E22" s="772">
        <f>'Expenditures 15-22'!K47-SUM('Expenditures 15-22'!G47,'Expenditures 15-22'!I47)+'Expenditures 15-22'!D237</f>
        <v>938336</v>
      </c>
      <c r="F22" s="771"/>
      <c r="G22" s="773">
        <f>'Expenditures 15-22'!K47-SUM('Expenditures 15-22'!G47,'Expenditures 15-22'!I47)+'Expenditures 15-22'!D237</f>
        <v>938336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576056</v>
      </c>
      <c r="F23" s="771"/>
      <c r="G23" s="772">
        <f>'Expenditures 15-22'!K53-SUM('Expenditures 15-22'!G53,'Expenditures 15-22'!I53)+'Expenditures 15-22'!D251+'Expenditures 15-22'!K323-SUM('Expenditures 15-22'!G323,'Expenditures 15-22'!I323)</f>
        <v>576056</v>
      </c>
      <c r="H23" s="287"/>
      <c r="I23" s="216"/>
    </row>
    <row r="24" spans="1:9" s="2" customFormat="1" ht="12" customHeight="1" x14ac:dyDescent="0.2">
      <c r="A24" s="770" t="s">
        <v>665</v>
      </c>
      <c r="B24" s="766"/>
      <c r="C24" s="765">
        <v>2400</v>
      </c>
      <c r="D24" s="771"/>
      <c r="E24" s="772">
        <f>'Expenditures 15-22'!K57-SUM('Expenditures 15-22'!G57,'Expenditures 15-22'!I57)+'Expenditures 15-22'!D255</f>
        <v>513880</v>
      </c>
      <c r="F24" s="771"/>
      <c r="G24" s="773">
        <f>'Expenditures 15-22'!K57-SUM('Expenditures 15-22'!G57,'Expenditures 15-22'!I57)+'Expenditures 15-22'!D255</f>
        <v>513880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127380</v>
      </c>
      <c r="E26" s="772">
        <f>'Expenditures 15-22'!K122-SUM('Expenditures 15-22'!G122,'Expenditures 15-22'!I122)+E7</f>
        <v>0</v>
      </c>
      <c r="F26" s="772">
        <f>'Expenditures 15-22'!K59-SUM('Expenditures 15-22'!G59,'Expenditures 15-22'!I59)+'Expenditures 15-22'!D257-E7</f>
        <v>127380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205325</v>
      </c>
      <c r="E27" s="772">
        <f>E8</f>
        <v>0</v>
      </c>
      <c r="F27" s="772">
        <f>'Expenditures 15-22'!K60-SUM('Expenditures 15-22'!G60,'Expenditures 15-22'!I60)+'Expenditures 15-22'!D258-E8</f>
        <v>205325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599211</v>
      </c>
      <c r="F28" s="775">
        <f>'Expenditures 15-22'!K61-SUM('Expenditures 15-22'!G61,'Expenditures 15-22'!I61)+'Expenditures 15-22'!K124-SUM('Expenditures 15-22'!G124,'Expenditures 15-22'!I124)+'Expenditures 15-22'!D260-E9</f>
        <v>599211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55544</v>
      </c>
      <c r="F29" s="771"/>
      <c r="G29" s="773">
        <f>'Expenditures 15-22'!K62-SUM('Expenditures 15-22'!G62,'Expenditures 15-22'!I62)+'Expenditures 15-22'!K125-SUM('Expenditures 15-22'!G125,'Expenditures 15-22'!I125)+'Expenditures 15-22'!K176-SUM('Expenditures 15-22'!G176,'Expenditures 15-22'!I176)+'Expenditures 15-22'!D261</f>
        <v>55544</v>
      </c>
      <c r="H29" s="395"/>
    </row>
    <row r="30" spans="1:9" ht="12" customHeight="1" x14ac:dyDescent="0.2">
      <c r="A30" s="770" t="s">
        <v>107</v>
      </c>
      <c r="B30" s="768"/>
      <c r="C30" s="765">
        <v>2560</v>
      </c>
      <c r="D30" s="771"/>
      <c r="E30" s="772">
        <f>'Expenditures 15-22'!K63-SUM('Expenditures 15-22'!G63,'Expenditures 15-22'!I63)+'Expenditures 15-22'!D262-E10</f>
        <v>50189</v>
      </c>
      <c r="F30" s="771"/>
      <c r="G30" s="772">
        <f>'Expenditures 15-22'!K63-SUM('Expenditures 15-22'!G63,'Expenditures 15-22'!I63)+'Expenditures 15-22'!D262-E10</f>
        <v>50189</v>
      </c>
    </row>
    <row r="31" spans="1:9" ht="12" customHeight="1" x14ac:dyDescent="0.2">
      <c r="A31" s="770" t="s">
        <v>108</v>
      </c>
      <c r="B31" s="768"/>
      <c r="C31" s="765">
        <v>2570</v>
      </c>
      <c r="D31" s="772">
        <f>'Expenditures 15-22'!K64-SUM('Expenditures 15-22'!G64,'Expenditures 15-22'!I64)+'Expenditures 15-22'!D263-E12</f>
        <v>107416</v>
      </c>
      <c r="E31" s="772">
        <f>E12</f>
        <v>0</v>
      </c>
      <c r="F31" s="772">
        <f>'Expenditures 15-22'!K64-SUM('Expenditures 15-22'!G64,'Expenditures 15-22'!I64)+'Expenditures 15-22'!D263-E12</f>
        <v>107416</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6659</v>
      </c>
      <c r="F34" s="771"/>
      <c r="G34" s="772">
        <f>'Expenditures 15-22'!K68-SUM('Expenditures 15-22'!G68,'Expenditures 15-22'!I68)+'Expenditures 15-22'!D267</f>
        <v>6659</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440121</v>
      </c>
      <c r="E40" s="775">
        <f>SUM(E19:E39)</f>
        <v>9702363</v>
      </c>
      <c r="F40" s="775">
        <f>SUM(F19:F39)</f>
        <v>1039332</v>
      </c>
      <c r="G40" s="775">
        <f>SUM(G19:G39)</f>
        <v>9103152</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440121</v>
      </c>
      <c r="F42" s="780" t="s">
        <v>564</v>
      </c>
      <c r="G42" s="776">
        <f>F40</f>
        <v>1039332</v>
      </c>
    </row>
    <row r="43" spans="1:7" ht="12" customHeight="1" x14ac:dyDescent="0.2">
      <c r="A43" s="287"/>
      <c r="B43" s="216"/>
      <c r="C43" s="288"/>
      <c r="D43" s="780" t="s">
        <v>563</v>
      </c>
      <c r="E43" s="776">
        <f>E40</f>
        <v>9702363</v>
      </c>
      <c r="F43" s="780" t="s">
        <v>563</v>
      </c>
      <c r="G43" s="776">
        <f>G40</f>
        <v>9103152</v>
      </c>
    </row>
    <row r="44" spans="1:7" ht="12" customHeight="1" x14ac:dyDescent="0.2">
      <c r="A44" s="287"/>
      <c r="B44" s="216"/>
      <c r="C44" s="216"/>
      <c r="D44" s="790" t="s">
        <v>1187</v>
      </c>
      <c r="E44" s="791">
        <f>(E42/E43)</f>
        <v>4.5362248351252167E-2</v>
      </c>
      <c r="F44" s="790" t="s">
        <v>1187</v>
      </c>
      <c r="G44" s="791">
        <f>(G42/G43)</f>
        <v>0.11417276125895734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5" t="s">
        <v>2071</v>
      </c>
      <c r="B5" s="2366"/>
      <c r="C5" s="2366"/>
      <c r="D5" s="2366"/>
      <c r="E5" s="2366"/>
    </row>
    <row r="6" spans="1:7" ht="12" customHeight="1" x14ac:dyDescent="0.25">
      <c r="A6" s="1992"/>
      <c r="B6" s="2367" t="str">
        <f>COVER!A17</f>
        <v>Kenilworth SD 38</v>
      </c>
      <c r="C6" s="2367"/>
      <c r="D6" s="2367"/>
      <c r="E6" s="1993"/>
    </row>
    <row r="7" spans="1:7" ht="11.25" customHeight="1" x14ac:dyDescent="0.25">
      <c r="A7" s="1992"/>
      <c r="B7" s="2368">
        <f>COVER!A13</f>
        <v>5016038002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2094</v>
      </c>
      <c r="C13" s="2004" t="s">
        <v>2094</v>
      </c>
      <c r="D13" s="2007" t="s">
        <v>2094</v>
      </c>
      <c r="E13" s="2006" t="s">
        <v>2107</v>
      </c>
    </row>
    <row r="14" spans="1:7" ht="12" customHeight="1" x14ac:dyDescent="0.2">
      <c r="A14" s="2003" t="s">
        <v>1721</v>
      </c>
      <c r="B14" s="2004" t="s">
        <v>2094</v>
      </c>
      <c r="C14" s="2004" t="s">
        <v>2094</v>
      </c>
      <c r="D14" s="2007" t="s">
        <v>2094</v>
      </c>
      <c r="E14" s="2006" t="s">
        <v>2108</v>
      </c>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c r="C26" s="2004"/>
      <c r="D26" s="2007"/>
      <c r="E26" s="2006"/>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Kenilworth SD 38</v>
      </c>
      <c r="J6" s="2388"/>
    </row>
    <row r="7" spans="1:10" x14ac:dyDescent="0.2">
      <c r="A7" s="2389" t="s">
        <v>1037</v>
      </c>
      <c r="B7" s="2390"/>
      <c r="C7" s="2390"/>
      <c r="D7" s="2390"/>
      <c r="E7" s="2391"/>
      <c r="F7" s="1661"/>
      <c r="G7" s="1650"/>
      <c r="H7" s="1660" t="s">
        <v>438</v>
      </c>
      <c r="I7" s="2392">
        <f>COVER!A13</f>
        <v>5016038002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190799</v>
      </c>
      <c r="F12" s="1689"/>
      <c r="G12" s="1688">
        <f t="shared" ref="G12:G18" si="0">SUM(E12:F12)</f>
        <v>190799</v>
      </c>
      <c r="H12" s="1690">
        <v>204834</v>
      </c>
      <c r="I12" s="1689"/>
      <c r="J12" s="1688">
        <f t="shared" ref="J12:J18" si="1">SUM(H12:I12)</f>
        <v>204834</v>
      </c>
    </row>
    <row r="13" spans="1:10" ht="15" customHeight="1" x14ac:dyDescent="0.2">
      <c r="A13" s="1684">
        <v>2</v>
      </c>
      <c r="B13" s="1685" t="s">
        <v>45</v>
      </c>
      <c r="C13" s="1686"/>
      <c r="D13" s="1687">
        <v>2330</v>
      </c>
      <c r="E13" s="1688">
        <f>'Expenditures 15-22'!K51</f>
        <v>194606</v>
      </c>
      <c r="F13" s="1689"/>
      <c r="G13" s="1688">
        <f t="shared" si="0"/>
        <v>194606</v>
      </c>
      <c r="H13" s="1690">
        <v>213321</v>
      </c>
      <c r="I13" s="1689"/>
      <c r="J13" s="1688">
        <f t="shared" si="1"/>
        <v>213321</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126716</v>
      </c>
      <c r="F15" s="1688">
        <f>'Expenditures 15-22'!K122</f>
        <v>0</v>
      </c>
      <c r="G15" s="1688">
        <f t="shared" si="0"/>
        <v>126716</v>
      </c>
      <c r="H15" s="1690">
        <v>136781</v>
      </c>
      <c r="I15" s="1690"/>
      <c r="J15" s="1688">
        <f t="shared" si="1"/>
        <v>136781</v>
      </c>
    </row>
    <row r="16" spans="1:10" ht="15" customHeight="1" x14ac:dyDescent="0.2">
      <c r="A16" s="1684">
        <v>5</v>
      </c>
      <c r="B16" s="1685" t="s">
        <v>108</v>
      </c>
      <c r="C16" s="1686"/>
      <c r="D16" s="1687">
        <v>2570</v>
      </c>
      <c r="E16" s="1688">
        <f>'Expenditures 15-22'!K64</f>
        <v>107416</v>
      </c>
      <c r="F16" s="1689"/>
      <c r="G16" s="1688">
        <f t="shared" si="0"/>
        <v>107416</v>
      </c>
      <c r="H16" s="1690">
        <v>47848</v>
      </c>
      <c r="I16" s="1689"/>
      <c r="J16" s="1688">
        <f t="shared" si="1"/>
        <v>47848</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619537</v>
      </c>
      <c r="F19" s="1696">
        <f t="shared" si="2"/>
        <v>0</v>
      </c>
      <c r="G19" s="1696">
        <f t="shared" si="2"/>
        <v>619537</v>
      </c>
      <c r="H19" s="1696">
        <f t="shared" si="2"/>
        <v>602784</v>
      </c>
      <c r="I19" s="1696">
        <f t="shared" si="2"/>
        <v>0</v>
      </c>
      <c r="J19" s="1696">
        <f t="shared" si="2"/>
        <v>602784</v>
      </c>
    </row>
    <row r="20" spans="1:10" ht="25.5" customHeight="1" thickTop="1" x14ac:dyDescent="0.2">
      <c r="A20" s="1684">
        <v>9</v>
      </c>
      <c r="B20" s="2399" t="s">
        <v>1953</v>
      </c>
      <c r="C20" s="2397"/>
      <c r="D20" s="2398"/>
      <c r="E20" s="1697"/>
      <c r="F20" s="1697"/>
      <c r="G20" s="1697"/>
      <c r="H20" s="1697"/>
      <c r="I20" s="1697"/>
      <c r="J20" s="1698">
        <f>IF(AND(G19&gt;0,J19&gt;0),(((J19-G19)/G19)),"Enter Budget Data")</f>
        <v>-2.7041161383420199E-2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1997</v>
      </c>
      <c r="G27" s="2400"/>
    </row>
    <row r="28" spans="1:10" ht="28.5" customHeight="1" x14ac:dyDescent="0.2">
      <c r="B28" s="1699"/>
      <c r="C28" s="2402"/>
      <c r="D28" s="2402"/>
      <c r="E28" s="1970"/>
      <c r="F28" s="2402"/>
      <c r="G28" s="2402"/>
    </row>
    <row r="29" spans="1:10" x14ac:dyDescent="0.2">
      <c r="B29" s="1699"/>
      <c r="C29" s="1964" t="s">
        <v>1999</v>
      </c>
      <c r="E29" s="1969"/>
      <c r="F29" s="2401" t="s">
        <v>1998</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2000</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Kenilworth SD 38</v>
      </c>
    </row>
    <row r="65" spans="2:2" x14ac:dyDescent="0.2">
      <c r="B65" s="397">
        <f>COVER!A13</f>
        <v>5016038002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1979</v>
      </c>
      <c r="B4" s="2422"/>
      <c r="C4" s="2422"/>
      <c r="D4" s="2422"/>
      <c r="E4" s="2422"/>
      <c r="F4" s="2423"/>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10052817</v>
      </c>
      <c r="C6" s="1631">
        <f>'Acct Summary 7-8'!D8</f>
        <v>1870298</v>
      </c>
      <c r="D6" s="1631">
        <f>'Acct Summary 7-8'!F8</f>
        <v>19856</v>
      </c>
      <c r="E6" s="1631">
        <f>'Acct Summary 7-8'!I8</f>
        <v>0</v>
      </c>
      <c r="F6" s="1631">
        <f>SUM(B6:E6)</f>
        <v>11942971</v>
      </c>
    </row>
    <row r="7" spans="1:8" s="1632" customFormat="1" ht="14.25" customHeight="1" thickBot="1" x14ac:dyDescent="0.25">
      <c r="A7" s="1630" t="s">
        <v>1694</v>
      </c>
      <c r="B7" s="1633">
        <f>'Acct Summary 7-8'!C17</f>
        <v>9430518</v>
      </c>
      <c r="C7" s="1633">
        <f>'Acct Summary 7-8'!D17</f>
        <v>634004</v>
      </c>
      <c r="D7" s="1633">
        <f>'Acct Summary 7-8'!F17</f>
        <v>55544</v>
      </c>
      <c r="E7" s="1896"/>
      <c r="F7" s="1631">
        <f>SUM(B7:E7)</f>
        <v>10120066</v>
      </c>
    </row>
    <row r="8" spans="1:8" s="1632" customFormat="1" ht="14.25" thickTop="1" thickBot="1" x14ac:dyDescent="0.25">
      <c r="A8" s="1634" t="s">
        <v>1695</v>
      </c>
      <c r="B8" s="1635">
        <f>(B6-B7)</f>
        <v>622299</v>
      </c>
      <c r="C8" s="1635">
        <f>(C6-C7)</f>
        <v>1236294</v>
      </c>
      <c r="D8" s="1635">
        <f>(D6-D7)</f>
        <v>-35688</v>
      </c>
      <c r="E8" s="1633">
        <f>(E6-E7)</f>
        <v>0</v>
      </c>
      <c r="F8" s="1636">
        <f>SUM(F6-F7)</f>
        <v>1822905</v>
      </c>
    </row>
    <row r="9" spans="1:8" s="1632" customFormat="1" ht="14.25" thickTop="1" thickBot="1" x14ac:dyDescent="0.25">
      <c r="A9" s="1637" t="s">
        <v>1956</v>
      </c>
      <c r="B9" s="1638">
        <f>'Acct Summary 7-8'!C81</f>
        <v>8148399</v>
      </c>
      <c r="C9" s="1638">
        <f>'Acct Summary 7-8'!D81</f>
        <v>4569697</v>
      </c>
      <c r="D9" s="1638">
        <f>'Acct Summary 7-8'!F81</f>
        <v>154677</v>
      </c>
      <c r="E9" s="1638">
        <f>'Acct Summary 7-8'!I81</f>
        <v>2999546</v>
      </c>
      <c r="F9" s="1717">
        <f>SUM(B9:E9)</f>
        <v>15872319</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idden="1" x14ac:dyDescent="0.2">
      <c r="A14" s="2408" t="s">
        <v>2091</v>
      </c>
      <c r="B14" s="2408"/>
      <c r="C14" s="2408"/>
      <c r="D14" s="2408"/>
      <c r="E14" s="2408"/>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1992</v>
      </c>
      <c r="D11" s="2430"/>
    </row>
    <row r="12" spans="1:4" s="4" customFormat="1" ht="12.75" x14ac:dyDescent="0.2">
      <c r="A12" s="1953"/>
      <c r="B12" s="228"/>
      <c r="C12" s="1952" t="s">
        <v>1991</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2040</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Kenilworth SD 38</v>
      </c>
      <c r="B7" s="2439"/>
      <c r="C7" s="2439"/>
      <c r="D7" s="2440"/>
      <c r="E7" s="2441">
        <f>COVER!A13</f>
        <v>5016038002</v>
      </c>
      <c r="F7" s="2442"/>
      <c r="G7" s="2443">
        <f>COVER!T23</f>
        <v>60.006416000000002</v>
      </c>
      <c r="H7" s="2444"/>
      <c r="I7" s="2444"/>
      <c r="J7" s="2444"/>
      <c r="K7" s="2444"/>
      <c r="L7" s="2445"/>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46"/>
      <c r="B9" s="2447"/>
      <c r="C9" s="2447"/>
      <c r="D9" s="2447"/>
      <c r="E9" s="2447"/>
      <c r="F9" s="2448"/>
      <c r="G9" s="2449" t="str">
        <f>COVER!T13</f>
        <v>GEORGE ROACH &amp; ASSOCIATES, P.C.</v>
      </c>
      <c r="H9" s="2450"/>
      <c r="I9" s="2450"/>
      <c r="J9" s="2450"/>
      <c r="K9" s="2450"/>
      <c r="L9" s="2451"/>
    </row>
    <row r="10" spans="1:29" ht="13.5" customHeight="1" x14ac:dyDescent="0.2">
      <c r="A10" s="2452"/>
      <c r="B10" s="2453"/>
      <c r="C10" s="2453"/>
      <c r="D10" s="2453"/>
      <c r="E10" s="2453"/>
      <c r="F10" s="2454"/>
      <c r="G10" s="2449" t="str">
        <f>COVER!T17</f>
        <v>44 N. WALKUP AVE.</v>
      </c>
      <c r="H10" s="2455"/>
      <c r="I10" s="2455"/>
      <c r="J10" s="2455"/>
      <c r="K10" s="2455"/>
      <c r="L10" s="2456"/>
    </row>
    <row r="11" spans="1:29" ht="13.5" customHeight="1" x14ac:dyDescent="0.2">
      <c r="A11" s="2039" t="s">
        <v>2031</v>
      </c>
      <c r="B11" s="2040"/>
      <c r="C11" s="2019"/>
      <c r="D11" s="2043"/>
      <c r="E11" s="2019"/>
      <c r="F11" s="2020"/>
      <c r="G11" s="2449" t="str">
        <f>COVER!T19</f>
        <v>CRYSTAL LAKE</v>
      </c>
      <c r="H11" s="2455"/>
      <c r="I11" s="2455"/>
      <c r="J11" s="1981" t="str">
        <f>COVER!X19</f>
        <v>IL</v>
      </c>
      <c r="K11" s="1981">
        <f>COVER!Z19</f>
        <v>60014</v>
      </c>
      <c r="L11" s="2023"/>
    </row>
    <row r="12" spans="1:29" ht="13.5" customHeight="1" x14ac:dyDescent="0.2">
      <c r="A12" s="2457" t="s">
        <v>2030</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2033</v>
      </c>
      <c r="H13" s="2025"/>
      <c r="I13" s="2460" t="str">
        <f>COVER!T25</f>
        <v>JOE@GRA-CPA.COM</v>
      </c>
      <c r="J13" s="2461"/>
      <c r="K13" s="2461"/>
      <c r="L13" s="2462"/>
    </row>
    <row r="14" spans="1:29" ht="13.5" customHeight="1" x14ac:dyDescent="0.2">
      <c r="A14" s="2449" t="str">
        <f>COVER!A19</f>
        <v>542 ABBOTSFORD RD.</v>
      </c>
      <c r="B14" s="2447"/>
      <c r="C14" s="2447"/>
      <c r="D14" s="2447"/>
      <c r="E14" s="2030">
        <v>0</v>
      </c>
      <c r="F14" s="1307"/>
      <c r="G14" s="2026" t="s">
        <v>1413</v>
      </c>
      <c r="H14" s="1290"/>
      <c r="I14" s="1290"/>
      <c r="J14" s="1290"/>
      <c r="K14" s="1290"/>
      <c r="L14" s="2022"/>
    </row>
    <row r="15" spans="1:29" ht="13.5" customHeight="1" x14ac:dyDescent="0.2">
      <c r="A15" s="2449" t="str">
        <f>COVER!A21</f>
        <v xml:space="preserve">KENILWORTH  </v>
      </c>
      <c r="B15" s="2455"/>
      <c r="C15" s="2455"/>
      <c r="D15" s="1289"/>
      <c r="E15" s="1986"/>
      <c r="F15" s="1306"/>
      <c r="G15" s="1980" t="str">
        <f>COVER!T15</f>
        <v>JOSEPH TROYER</v>
      </c>
      <c r="H15" s="1290"/>
      <c r="I15" s="1290"/>
      <c r="J15" s="1290"/>
      <c r="K15" s="1290"/>
      <c r="L15" s="2022"/>
    </row>
    <row r="16" spans="1:29" ht="12.2" customHeight="1" x14ac:dyDescent="0.2">
      <c r="A16" s="2029" t="s">
        <v>2032</v>
      </c>
      <c r="B16" s="1557"/>
      <c r="C16" s="2031">
        <f>COVER!A25</f>
        <v>60043</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815-459-0700</v>
      </c>
      <c r="H18" s="2439"/>
      <c r="I18" s="2439"/>
      <c r="J18" s="2439"/>
      <c r="K18" s="2438" t="str">
        <f>COVER!X21</f>
        <v>815-477-8764</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Kenilworth SD 38</v>
      </c>
      <c r="B1" s="2437"/>
      <c r="C1" s="2437"/>
      <c r="D1" s="2437"/>
    </row>
    <row r="2" spans="1:11" s="1979" customFormat="1" ht="12.75" x14ac:dyDescent="0.2">
      <c r="A2" s="2471">
        <f>'Single Audit Cover'!E7</f>
        <v>5016038002</v>
      </c>
      <c r="B2" s="2472"/>
      <c r="C2" s="2472"/>
      <c r="D2" s="2472"/>
    </row>
    <row r="3" spans="1:11" s="1979" customFormat="1" ht="12.75" x14ac:dyDescent="0.2">
      <c r="A3" s="2470" t="s">
        <v>2017</v>
      </c>
      <c r="B3" s="2437"/>
      <c r="C3" s="2437"/>
      <c r="D3" s="2437"/>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Kenilworth SD 38</v>
      </c>
      <c r="B1" s="2475"/>
      <c r="C1" s="2475"/>
      <c r="D1" s="2475"/>
      <c r="E1" s="2475"/>
    </row>
    <row r="2" spans="1:5" x14ac:dyDescent="0.2">
      <c r="A2" s="2476">
        <f>'Single Audit Cover'!E7</f>
        <v>5016038002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136868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136868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136868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136868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Kenilworth SD 38</v>
      </c>
      <c r="C1" s="2480"/>
      <c r="D1" s="2480"/>
      <c r="E1" s="2480"/>
      <c r="F1" s="2480"/>
      <c r="G1" s="2480"/>
      <c r="H1" s="2480"/>
      <c r="I1" s="2480"/>
      <c r="J1" s="2480"/>
      <c r="K1" s="2480"/>
    </row>
    <row r="2" spans="2:12" ht="15" x14ac:dyDescent="0.2">
      <c r="B2" s="2481">
        <f>'Single Audit Cover'!E7</f>
        <v>5016038002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Kenilworth SD 38</v>
      </c>
      <c r="B1" s="2485"/>
      <c r="C1" s="2485"/>
      <c r="D1" s="2485"/>
      <c r="E1" s="1434"/>
    </row>
    <row r="2" spans="1:7" ht="13.5" customHeight="1" x14ac:dyDescent="0.2">
      <c r="A2" s="2486">
        <f>'Single Audit Cover'!E7</f>
        <v>5016038002</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1914</v>
      </c>
      <c r="C6" s="1367"/>
      <c r="D6" s="1367"/>
    </row>
    <row r="7" spans="1:7" ht="60.95" customHeight="1" x14ac:dyDescent="0.2">
      <c r="A7" s="2492" t="s">
        <v>2023</v>
      </c>
      <c r="B7" s="2493"/>
      <c r="C7" s="2493"/>
      <c r="D7" s="2493"/>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2" t="s">
        <v>1915</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95" t="s">
        <v>1916</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2024</v>
      </c>
      <c r="C45" s="2496"/>
      <c r="D45" s="2496"/>
      <c r="E45" s="1423"/>
    </row>
    <row r="46" spans="1:5" s="1372" customFormat="1" ht="33.75" customHeight="1" x14ac:dyDescent="0.2">
      <c r="A46" s="1422">
        <v>6</v>
      </c>
      <c r="B46" s="2483" t="s">
        <v>2080</v>
      </c>
      <c r="C46" s="2483"/>
      <c r="D46" s="2483"/>
    </row>
    <row r="47" spans="1:5" ht="45.75" customHeight="1" x14ac:dyDescent="0.2">
      <c r="A47" s="1422">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Kenilworth SD 38</v>
      </c>
      <c r="C1" s="2499"/>
      <c r="D1" s="2499"/>
      <c r="E1" s="2499"/>
      <c r="F1" s="2499"/>
      <c r="G1" s="2499"/>
      <c r="H1" s="2499"/>
      <c r="I1" s="2499"/>
      <c r="J1" s="1473"/>
    </row>
    <row r="2" spans="2:10" s="1367" customFormat="1" ht="12.75" customHeight="1" x14ac:dyDescent="0.2">
      <c r="B2" s="2500">
        <f>'Single Audit Cover'!E7</f>
        <v>5016038002</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Kenilworth SD 38</v>
      </c>
      <c r="C1" s="2498"/>
      <c r="D1" s="2498"/>
      <c r="E1" s="2498"/>
      <c r="F1" s="2498"/>
      <c r="G1" s="2498"/>
      <c r="H1" s="2498"/>
      <c r="I1" s="2498"/>
      <c r="J1" s="2498"/>
      <c r="K1" s="2498"/>
      <c r="L1" s="1521"/>
      <c r="M1" s="1521"/>
    </row>
    <row r="2" spans="1:13" ht="12" customHeight="1" x14ac:dyDescent="0.2">
      <c r="B2" s="2500">
        <f>'Single Audit Cover'!E7</f>
        <v>5016038002</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Kenilworth SD 38</v>
      </c>
      <c r="C1" s="2514"/>
      <c r="D1" s="2514"/>
      <c r="E1" s="2514"/>
      <c r="F1" s="2514"/>
      <c r="G1" s="2514"/>
      <c r="H1" s="2514"/>
      <c r="I1" s="2514"/>
      <c r="J1" s="2514"/>
      <c r="K1" s="2514"/>
      <c r="L1" s="1542"/>
    </row>
    <row r="2" spans="1:12" ht="12.75" customHeight="1" x14ac:dyDescent="0.2">
      <c r="B2" s="2515">
        <f>'Single Audit Cover'!E7</f>
        <v>5016038002</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Kenilworth SD 38</v>
      </c>
      <c r="C1" s="2498"/>
      <c r="D1" s="2498"/>
      <c r="E1" s="1554"/>
    </row>
    <row r="2" spans="2:5" s="1387" customFormat="1" ht="12.75" customHeight="1" x14ac:dyDescent="0.2">
      <c r="B2" s="2500">
        <f>'Single Audit Cover'!E7</f>
        <v>5016038002</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Kenilworth SD 38</v>
      </c>
      <c r="C1" s="2498"/>
      <c r="D1" s="2498"/>
      <c r="E1" s="2498"/>
      <c r="F1" s="1542"/>
      <c r="G1" s="1542"/>
      <c r="H1" s="1542"/>
      <c r="I1" s="1542"/>
      <c r="J1" s="1542"/>
      <c r="K1" s="1542"/>
      <c r="L1" s="1542"/>
    </row>
    <row r="2" spans="2:12" ht="13.5" customHeight="1" x14ac:dyDescent="0.2">
      <c r="B2" s="2500">
        <f>'Single Audit Cover'!E7</f>
        <v>5016038002</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5016038002</v>
      </c>
    </row>
    <row r="3" spans="1:2" x14ac:dyDescent="0.2">
      <c r="A3" t="s">
        <v>1132</v>
      </c>
      <c r="B3" s="1232" t="str">
        <f>COVER!A15</f>
        <v>COOK</v>
      </c>
    </row>
    <row r="4" spans="1:2" x14ac:dyDescent="0.2">
      <c r="A4" t="s">
        <v>1188</v>
      </c>
      <c r="B4" s="1232" t="str">
        <f>COVER!A17</f>
        <v>Kenilworth SD 38</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f>COVER!T23</f>
        <v>60.006416000000002</v>
      </c>
    </row>
    <row r="16" spans="1:2" x14ac:dyDescent="0.2">
      <c r="A16" t="s">
        <v>501</v>
      </c>
      <c r="B16" s="1232" t="str">
        <f>COVER!T13</f>
        <v>GEORGE ROACH &amp; ASSOCIATES, P.C.</v>
      </c>
    </row>
    <row r="17" spans="1:2" x14ac:dyDescent="0.2">
      <c r="A17" t="s">
        <v>1052</v>
      </c>
      <c r="B17" s="1232" t="str">
        <f>COVER!T15</f>
        <v>JOSEPH TROYER</v>
      </c>
    </row>
    <row r="18" spans="1:2" x14ac:dyDescent="0.2">
      <c r="A18" t="s">
        <v>1370</v>
      </c>
      <c r="B18" s="1232" t="str">
        <f>COVER!T17</f>
        <v>44 N. WALKUP AVE.</v>
      </c>
    </row>
    <row r="19" spans="1:2" x14ac:dyDescent="0.2">
      <c r="A19" t="s">
        <v>1054</v>
      </c>
      <c r="B19" s="1232" t="str">
        <f>COVER!T25</f>
        <v>JOE@GRA-CPA.COM</v>
      </c>
    </row>
    <row r="20" spans="1:2" x14ac:dyDescent="0.2">
      <c r="A20" t="s">
        <v>1055</v>
      </c>
      <c r="B20" s="1232" t="str">
        <f>COVER!T19</f>
        <v>CRYSTAL LAKE</v>
      </c>
    </row>
    <row r="21" spans="1:2" x14ac:dyDescent="0.2">
      <c r="A21" t="s">
        <v>569</v>
      </c>
      <c r="B21" s="1232" t="str">
        <f>COVER!X19</f>
        <v>IL</v>
      </c>
    </row>
    <row r="22" spans="1:2" x14ac:dyDescent="0.2">
      <c r="A22" t="s">
        <v>1056</v>
      </c>
      <c r="B22" s="1232">
        <f>COVER!Z19</f>
        <v>60014</v>
      </c>
    </row>
    <row r="23" spans="1:2" x14ac:dyDescent="0.2">
      <c r="A23" t="s">
        <v>1372</v>
      </c>
      <c r="B23" s="1232" t="str">
        <f>COVER!T21</f>
        <v>815-459-0700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33512</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8932870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336402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784471</v>
      </c>
      <c r="C91" s="14" t="s">
        <v>672</v>
      </c>
      <c r="D91" s="14" t="str">
        <f t="shared" si="0"/>
        <v>Error?</v>
      </c>
    </row>
    <row r="92" spans="1:4" x14ac:dyDescent="0.2">
      <c r="A92" s="55">
        <v>31</v>
      </c>
      <c r="B92" s="1232">
        <f>'Assets-Liab 5-6'!C39</f>
        <v>8148399</v>
      </c>
      <c r="D92" s="14" t="str">
        <f t="shared" si="0"/>
        <v>Error?</v>
      </c>
    </row>
    <row r="93" spans="1:4" x14ac:dyDescent="0.2">
      <c r="A93" s="55">
        <v>32</v>
      </c>
      <c r="B93" s="1232">
        <f>'Assets-Liab 5-6'!C41</f>
        <v>8932870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4569762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65</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65</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4569762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1001400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1001400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154677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154677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445980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19212</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445980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26342</v>
      </c>
      <c r="D273" s="14" t="str">
        <f t="shared" si="3"/>
        <v>Error?</v>
      </c>
    </row>
    <row r="274" spans="1:4" x14ac:dyDescent="0.2">
      <c r="A274" s="55">
        <v>213</v>
      </c>
      <c r="B274" s="1232">
        <f>'Assets-Liab 5-6'!M17</f>
        <v>16211996</v>
      </c>
      <c r="D274" s="14" t="str">
        <f t="shared" si="3"/>
        <v>Error?</v>
      </c>
    </row>
    <row r="275" spans="1:4" x14ac:dyDescent="0.2">
      <c r="A275" s="55">
        <v>214</v>
      </c>
      <c r="B275" s="1232">
        <f>'Assets-Liab 5-6'!M18</f>
        <v>413454</v>
      </c>
      <c r="D275" s="14" t="str">
        <f t="shared" si="3"/>
        <v>Error?</v>
      </c>
    </row>
    <row r="276" spans="1:4" x14ac:dyDescent="0.2">
      <c r="A276" s="55">
        <v>215</v>
      </c>
      <c r="B276" s="1232">
        <f>'Assets-Liab 5-6'!M19</f>
        <v>1562380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18214172</v>
      </c>
      <c r="C279" s="14" t="s">
        <v>672</v>
      </c>
      <c r="D279" s="14" t="str">
        <f t="shared" si="3"/>
        <v>Error?</v>
      </c>
    </row>
    <row r="280" spans="1:4" x14ac:dyDescent="0.2">
      <c r="A280" s="55">
        <v>219</v>
      </c>
      <c r="B280" s="1232">
        <f>'Assets-Liab 5-6'!M40</f>
        <v>18214172</v>
      </c>
      <c r="D280" s="14" t="str">
        <f t="shared" si="3"/>
        <v>Error?</v>
      </c>
    </row>
    <row r="281" spans="1:4" x14ac:dyDescent="0.2">
      <c r="A281" s="55">
        <v>220</v>
      </c>
      <c r="B281" s="1232">
        <f>'Assets-Liab 5-6'!M41</f>
        <v>18214172</v>
      </c>
      <c r="C281" s="14" t="s">
        <v>672</v>
      </c>
      <c r="D281" s="14" t="str">
        <f t="shared" si="3"/>
        <v>Error?</v>
      </c>
    </row>
    <row r="282" spans="1:4" x14ac:dyDescent="0.2">
      <c r="A282" s="55">
        <v>221</v>
      </c>
      <c r="B282" s="1232">
        <f>'Assets-Liab 5-6'!N21</f>
        <v>1001400</v>
      </c>
      <c r="D282" s="14" t="str">
        <f t="shared" si="3"/>
        <v>Error?</v>
      </c>
    </row>
    <row r="283" spans="1:4" x14ac:dyDescent="0.2">
      <c r="A283" s="55">
        <v>222</v>
      </c>
      <c r="B283" s="1232">
        <f>'Assets-Liab 5-6'!N22</f>
        <v>6663600</v>
      </c>
      <c r="D283" s="14" t="str">
        <f t="shared" si="3"/>
        <v>Error?</v>
      </c>
    </row>
    <row r="284" spans="1:4" x14ac:dyDescent="0.2">
      <c r="A284" s="55">
        <v>223</v>
      </c>
      <c r="B284" s="1232">
        <f>'Assets-Liab 5-6'!N23</f>
        <v>7665000</v>
      </c>
      <c r="C284" s="14" t="s">
        <v>672</v>
      </c>
      <c r="D284" s="14" t="str">
        <f t="shared" si="3"/>
        <v>Error?</v>
      </c>
    </row>
    <row r="285" spans="1:4" x14ac:dyDescent="0.2">
      <c r="A285" s="55">
        <v>224</v>
      </c>
      <c r="B285" s="1232">
        <f>'Assets-Liab 5-6'!N36</f>
        <v>7665000</v>
      </c>
      <c r="D285" s="14" t="str">
        <f t="shared" si="3"/>
        <v>Error?</v>
      </c>
    </row>
    <row r="286" spans="1:4" x14ac:dyDescent="0.2">
      <c r="A286" s="83">
        <v>225</v>
      </c>
      <c r="D286" s="14" t="str">
        <f t="shared" si="3"/>
        <v>OK</v>
      </c>
    </row>
    <row r="287" spans="1:4" x14ac:dyDescent="0.2">
      <c r="A287" s="55">
        <v>226</v>
      </c>
      <c r="B287" s="1232">
        <f>'Assets-Liab 5-6'!N37</f>
        <v>7665000</v>
      </c>
      <c r="C287" s="14" t="s">
        <v>672</v>
      </c>
      <c r="D287" s="14" t="str">
        <f t="shared" si="3"/>
        <v>Error?</v>
      </c>
    </row>
    <row r="288" spans="1:4" x14ac:dyDescent="0.2">
      <c r="A288" s="55">
        <v>227</v>
      </c>
      <c r="B288" s="1232">
        <f>'Assets-Liab 5-6'!N41</f>
        <v>7665000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4346139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38467</v>
      </c>
      <c r="D718" s="14" t="str">
        <f t="shared" si="10"/>
        <v>Error?</v>
      </c>
    </row>
    <row r="719" spans="1:4" x14ac:dyDescent="0.2">
      <c r="A719" s="55">
        <v>658</v>
      </c>
      <c r="B719" s="1232">
        <f>'Expenditures 15-22'!C15</f>
        <v>15555</v>
      </c>
      <c r="D719" s="14" t="str">
        <f t="shared" si="10"/>
        <v>Error?</v>
      </c>
    </row>
    <row r="720" spans="1:4" x14ac:dyDescent="0.2">
      <c r="A720" s="55">
        <v>659</v>
      </c>
      <c r="B720" s="1232">
        <f>'Expenditures 15-22'!C33</f>
        <v>5022949</v>
      </c>
      <c r="C720" s="14" t="s">
        <v>672</v>
      </c>
      <c r="D720" s="14" t="str">
        <f t="shared" si="10"/>
        <v>Error?</v>
      </c>
    </row>
    <row r="721" spans="1:4" x14ac:dyDescent="0.2">
      <c r="A721" s="55">
        <v>660</v>
      </c>
      <c r="B721" s="1232">
        <f>'Expenditures 15-22'!C36</f>
        <v>204470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89758</v>
      </c>
      <c r="D723" s="14" t="str">
        <f t="shared" si="10"/>
        <v>Error?</v>
      </c>
    </row>
    <row r="724" spans="1:4" x14ac:dyDescent="0.2">
      <c r="A724" s="55">
        <v>663</v>
      </c>
      <c r="B724" s="1232">
        <f>'Expenditures 15-22'!C39</f>
        <v>66235</v>
      </c>
      <c r="D724" s="14" t="str">
        <f t="shared" si="10"/>
        <v>Error?</v>
      </c>
    </row>
    <row r="725" spans="1:4" x14ac:dyDescent="0.2">
      <c r="A725" s="55">
        <v>664</v>
      </c>
      <c r="B725" s="1232">
        <f>'Expenditures 15-22'!C40</f>
        <v>70608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431071</v>
      </c>
      <c r="C727" s="14" t="s">
        <v>672</v>
      </c>
      <c r="D727" s="14" t="str">
        <f t="shared" si="10"/>
        <v>Error?</v>
      </c>
    </row>
    <row r="728" spans="1:4" x14ac:dyDescent="0.2">
      <c r="A728" s="55">
        <v>667</v>
      </c>
      <c r="B728" s="1232">
        <f>'Expenditures 15-22'!C44</f>
        <v>133076</v>
      </c>
      <c r="D728" s="14" t="str">
        <f t="shared" si="10"/>
        <v>Error?</v>
      </c>
    </row>
    <row r="729" spans="1:4" x14ac:dyDescent="0.2">
      <c r="A729" s="55">
        <v>668</v>
      </c>
      <c r="B729" s="1232">
        <f>'Expenditures 15-22'!C45</f>
        <v>363638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496714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143799</v>
      </c>
      <c r="D733" s="14" t="str">
        <f t="shared" si="10"/>
        <v>Error?</v>
      </c>
    </row>
    <row r="734" spans="1:4" x14ac:dyDescent="0.2">
      <c r="A734" s="55">
        <v>673</v>
      </c>
      <c r="B734" s="1232">
        <f>'Expenditures 15-22'!C53</f>
        <v>260862</v>
      </c>
      <c r="C734" s="14" t="s">
        <v>672</v>
      </c>
      <c r="D734" s="14" t="str">
        <f t="shared" si="10"/>
        <v>Error?</v>
      </c>
    </row>
    <row r="735" spans="1:4" x14ac:dyDescent="0.2">
      <c r="A735" s="55">
        <v>674</v>
      </c>
      <c r="B735" s="1232">
        <f>'Expenditures 15-22'!C55</f>
        <v>350952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350952</v>
      </c>
      <c r="C737" s="14" t="s">
        <v>672</v>
      </c>
      <c r="D737" s="14" t="str">
        <f t="shared" si="10"/>
        <v>Error?</v>
      </c>
    </row>
    <row r="738" spans="1:4" x14ac:dyDescent="0.2">
      <c r="A738" s="55">
        <v>677</v>
      </c>
      <c r="B738" s="1232">
        <f>'Expenditures 15-22'!C59</f>
        <v>101766</v>
      </c>
      <c r="D738" s="14" t="str">
        <f t="shared" si="10"/>
        <v>Error?</v>
      </c>
    </row>
    <row r="739" spans="1:4" x14ac:dyDescent="0.2">
      <c r="A739" s="55">
        <v>678</v>
      </c>
      <c r="B739" s="1232">
        <f>'Expenditures 15-22'!C60</f>
        <v>147785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249551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1789150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6812099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910083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367</v>
      </c>
      <c r="D776" s="14" t="str">
        <f t="shared" si="11"/>
        <v>Error?</v>
      </c>
    </row>
    <row r="777" spans="1:4" x14ac:dyDescent="0.2">
      <c r="A777" s="55">
        <v>716</v>
      </c>
      <c r="B777" s="1232">
        <f>'Expenditures 15-22'!D15</f>
        <v>194</v>
      </c>
      <c r="D777" s="14" t="str">
        <f t="shared" si="11"/>
        <v>Error?</v>
      </c>
    </row>
    <row r="778" spans="1:4" x14ac:dyDescent="0.2">
      <c r="A778" s="55">
        <v>717</v>
      </c>
      <c r="B778" s="1232">
        <f>'Expenditures 15-22'!D33</f>
        <v>972398</v>
      </c>
      <c r="C778" s="14" t="s">
        <v>672</v>
      </c>
      <c r="D778" s="14" t="str">
        <f t="shared" si="11"/>
        <v>Error?</v>
      </c>
    </row>
    <row r="779" spans="1:4" x14ac:dyDescent="0.2">
      <c r="A779" s="55">
        <v>718</v>
      </c>
      <c r="B779" s="1232">
        <f>'Expenditures 15-22'!D36</f>
        <v>34449</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15651</v>
      </c>
      <c r="D781" s="14" t="str">
        <f t="shared" si="11"/>
        <v>Error?</v>
      </c>
    </row>
    <row r="782" spans="1:4" x14ac:dyDescent="0.2">
      <c r="A782" s="55">
        <v>721</v>
      </c>
      <c r="B782" s="1232">
        <f>'Expenditures 15-22'!D39</f>
        <v>9623</v>
      </c>
      <c r="D782" s="14" t="str">
        <f t="shared" si="11"/>
        <v>Error?</v>
      </c>
    </row>
    <row r="783" spans="1:4" x14ac:dyDescent="0.2">
      <c r="A783" s="55">
        <v>722</v>
      </c>
      <c r="B783" s="1232">
        <f>'Expenditures 15-22'!D40</f>
        <v>18202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77925</v>
      </c>
      <c r="C785" s="14" t="s">
        <v>672</v>
      </c>
      <c r="D785" s="14" t="str">
        <f t="shared" si="11"/>
        <v>Error?</v>
      </c>
    </row>
    <row r="786" spans="1:4" x14ac:dyDescent="0.2">
      <c r="A786" s="55">
        <v>725</v>
      </c>
      <c r="B786" s="1232">
        <f>'Expenditures 15-22'!D44</f>
        <v>1836</v>
      </c>
      <c r="D786" s="14" t="str">
        <f t="shared" si="11"/>
        <v>Error?</v>
      </c>
    </row>
    <row r="787" spans="1:4" x14ac:dyDescent="0.2">
      <c r="A787" s="55">
        <v>726</v>
      </c>
      <c r="B787" s="1232">
        <f>'Expenditures 15-22'!D45</f>
        <v>69416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71252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30704</v>
      </c>
      <c r="D791" s="14" t="str">
        <f t="shared" si="11"/>
        <v>Error?</v>
      </c>
    </row>
    <row r="792" spans="1:4" x14ac:dyDescent="0.2">
      <c r="A792" s="55">
        <v>731</v>
      </c>
      <c r="B792" s="1232">
        <f>'Expenditures 15-22'!D53</f>
        <v>46386</v>
      </c>
      <c r="C792" s="14" t="s">
        <v>672</v>
      </c>
      <c r="D792" s="14" t="str">
        <f t="shared" si="11"/>
        <v>Error?</v>
      </c>
    </row>
    <row r="793" spans="1:4" x14ac:dyDescent="0.2">
      <c r="A793" s="55">
        <v>732</v>
      </c>
      <c r="B793" s="1232">
        <f>'Expenditures 15-22'!D55</f>
        <v>86552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86552</v>
      </c>
      <c r="C795" s="14" t="s">
        <v>672</v>
      </c>
      <c r="D795" s="14" t="str">
        <f t="shared" si="11"/>
        <v>Error?</v>
      </c>
    </row>
    <row r="796" spans="1:4" x14ac:dyDescent="0.2">
      <c r="A796" s="55">
        <v>735</v>
      </c>
      <c r="B796" s="1232">
        <f>'Expenditures 15-22'!D59</f>
        <v>24950</v>
      </c>
      <c r="D796" s="14" t="str">
        <f t="shared" si="11"/>
        <v>Error?</v>
      </c>
    </row>
    <row r="797" spans="1:4" x14ac:dyDescent="0.2">
      <c r="A797" s="55">
        <v>736</v>
      </c>
      <c r="B797" s="1232">
        <f>'Expenditures 15-22'!D60</f>
        <v>33158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58108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340223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1312621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15109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19643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76863</v>
      </c>
      <c r="C836" s="14" t="s">
        <v>672</v>
      </c>
      <c r="D836" s="14" t="str">
        <f t="shared" si="12"/>
        <v>Error?</v>
      </c>
    </row>
    <row r="837" spans="1:4" x14ac:dyDescent="0.2">
      <c r="A837" s="55">
        <v>776</v>
      </c>
      <c r="B837" s="1232">
        <f>'Expenditures 15-22'!E36</f>
        <v>488</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488</v>
      </c>
      <c r="C843" s="14" t="s">
        <v>672</v>
      </c>
      <c r="D843" s="14" t="str">
        <f t="shared" si="12"/>
        <v>Error?</v>
      </c>
    </row>
    <row r="844" spans="1:4" x14ac:dyDescent="0.2">
      <c r="A844" s="55">
        <v>783</v>
      </c>
      <c r="B844" s="1232">
        <f>'Expenditures 15-22'!E44</f>
        <v>52859</v>
      </c>
      <c r="D844" s="14" t="str">
        <f t="shared" si="12"/>
        <v>Error?</v>
      </c>
    </row>
    <row r="845" spans="1:4" x14ac:dyDescent="0.2">
      <c r="A845" s="55">
        <v>784</v>
      </c>
      <c r="B845" s="1232">
        <f>'Expenditures 15-22'!E45</f>
        <v>213675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266534</v>
      </c>
      <c r="C847" s="14" t="s">
        <v>672</v>
      </c>
      <c r="D847" s="14" t="str">
        <f t="shared" si="12"/>
        <v>Error?</v>
      </c>
    </row>
    <row r="848" spans="1:4" x14ac:dyDescent="0.2">
      <c r="A848" s="55">
        <v>787</v>
      </c>
      <c r="B848" s="1232">
        <f>'Expenditures 15-22'!E49</f>
        <v>93057</v>
      </c>
      <c r="D848" s="14" t="str">
        <f t="shared" si="12"/>
        <v>Error?</v>
      </c>
    </row>
    <row r="849" spans="1:4" x14ac:dyDescent="0.2">
      <c r="A849" s="55">
        <v>788</v>
      </c>
      <c r="B849" s="1232">
        <f>'Expenditures 15-22'!E50</f>
        <v>667</v>
      </c>
      <c r="D849" s="14" t="str">
        <f t="shared" si="12"/>
        <v>Error?</v>
      </c>
    </row>
    <row r="850" spans="1:4" x14ac:dyDescent="0.2">
      <c r="A850" s="55">
        <v>789</v>
      </c>
      <c r="B850" s="1232">
        <f>'Expenditures 15-22'!E53</f>
        <v>152350</v>
      </c>
      <c r="C850" s="14" t="s">
        <v>672</v>
      </c>
      <c r="D850" s="14" t="str">
        <f t="shared" si="12"/>
        <v>Error?</v>
      </c>
    </row>
    <row r="851" spans="1:4" x14ac:dyDescent="0.2">
      <c r="A851" s="55">
        <v>790</v>
      </c>
      <c r="B851" s="1232">
        <f>'Expenditures 15-22'!E55</f>
        <v>31918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31918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4610</v>
      </c>
      <c r="D855" s="14" t="str">
        <f t="shared" si="12"/>
        <v>Error?</v>
      </c>
    </row>
    <row r="856" spans="1:4" x14ac:dyDescent="0.2">
      <c r="A856" s="55">
        <v>795</v>
      </c>
      <c r="B856" s="1232">
        <f>'Expenditures 15-22'!E61</f>
        <v>80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107416</v>
      </c>
      <c r="D859" s="14" t="str">
        <f t="shared" si="12"/>
        <v>Error?</v>
      </c>
    </row>
    <row r="860" spans="1:4" x14ac:dyDescent="0.2">
      <c r="A860" s="83">
        <v>799</v>
      </c>
      <c r="D860" s="14" t="str">
        <f t="shared" si="12"/>
        <v>OK</v>
      </c>
    </row>
    <row r="861" spans="1:4" x14ac:dyDescent="0.2">
      <c r="A861" s="55">
        <v>800</v>
      </c>
      <c r="B861" s="1232">
        <f>'Expenditures 15-22'!E65</f>
        <v>112106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6659</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6659</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570055</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646918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182406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4472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193847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2000</v>
      </c>
      <c r="D897" s="14" t="str">
        <f t="shared" si="13"/>
        <v>Error?</v>
      </c>
    </row>
    <row r="898" spans="1:4" x14ac:dyDescent="0.2">
      <c r="A898" s="55">
        <v>837</v>
      </c>
      <c r="B898" s="1232">
        <f>'Expenditures 15-22'!F39</f>
        <v>52823</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54823</v>
      </c>
      <c r="C901" s="14" t="s">
        <v>672</v>
      </c>
      <c r="D901" s="14" t="str">
        <f t="shared" si="13"/>
        <v>Error?</v>
      </c>
    </row>
    <row r="902" spans="1:4" x14ac:dyDescent="0.2">
      <c r="A902" s="55">
        <v>841</v>
      </c>
      <c r="B902" s="1232">
        <f>'Expenditures 15-22'!F44</f>
        <v>3928</v>
      </c>
      <c r="D902" s="14" t="str">
        <f t="shared" si="13"/>
        <v>Error?</v>
      </c>
    </row>
    <row r="903" spans="1:4" x14ac:dyDescent="0.2">
      <c r="A903" s="55">
        <v>842</v>
      </c>
      <c r="B903" s="1232">
        <f>'Expenditures 15-22'!F45</f>
        <v>82078</v>
      </c>
      <c r="D903" s="14" t="str">
        <f t="shared" si="13"/>
        <v>Error?</v>
      </c>
    </row>
    <row r="904" spans="1:4" x14ac:dyDescent="0.2">
      <c r="A904" s="55">
        <v>843</v>
      </c>
      <c r="B904" s="1232">
        <f>'Expenditures 15-22'!F46</f>
        <v>6179</v>
      </c>
      <c r="D904" s="14" t="str">
        <f t="shared" si="13"/>
        <v>Error?</v>
      </c>
    </row>
    <row r="905" spans="1:4" x14ac:dyDescent="0.2">
      <c r="A905" s="55">
        <v>844</v>
      </c>
      <c r="B905" s="1232">
        <f>'Expenditures 15-22'!F47</f>
        <v>92185</v>
      </c>
      <c r="C905" s="14" t="s">
        <v>672</v>
      </c>
      <c r="D905" s="14" t="str">
        <f t="shared" si="13"/>
        <v>Error?</v>
      </c>
    </row>
    <row r="906" spans="1:4" x14ac:dyDescent="0.2">
      <c r="A906" s="55">
        <v>845</v>
      </c>
      <c r="B906" s="1232">
        <f>'Expenditures 15-22'!F49</f>
        <v>16301</v>
      </c>
      <c r="D906" s="14" t="str">
        <f t="shared" si="13"/>
        <v>Error?</v>
      </c>
    </row>
    <row r="907" spans="1:4" x14ac:dyDescent="0.2">
      <c r="A907" s="55">
        <v>846</v>
      </c>
      <c r="B907" s="1232">
        <f>'Expenditures 15-22'!F50</f>
        <v>7791</v>
      </c>
      <c r="D907" s="14" t="str">
        <f t="shared" si="13"/>
        <v>Error?</v>
      </c>
    </row>
    <row r="908" spans="1:4" x14ac:dyDescent="0.2">
      <c r="A908" s="55">
        <v>847</v>
      </c>
      <c r="B908" s="1232">
        <f>'Expenditures 15-22'!F53</f>
        <v>24118</v>
      </c>
      <c r="C908" s="14" t="s">
        <v>672</v>
      </c>
      <c r="D908" s="14" t="str">
        <f t="shared" si="13"/>
        <v>Error?</v>
      </c>
    </row>
    <row r="909" spans="1:4" x14ac:dyDescent="0.2">
      <c r="A909" s="55">
        <v>848</v>
      </c>
      <c r="B909" s="1232">
        <f>'Expenditures 15-22'!F55</f>
        <v>21431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21431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3497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50189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53686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246243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440090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11400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11400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6198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6198</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6198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17598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6987</v>
      </c>
      <c r="D1022" s="14" t="str">
        <f t="shared" si="14"/>
        <v>Error?</v>
      </c>
    </row>
    <row r="1023" spans="1:4" x14ac:dyDescent="0.2">
      <c r="A1023" s="55">
        <v>962</v>
      </c>
      <c r="B1023" s="1232">
        <f>'Expenditures 15-22'!H50</f>
        <v>7838</v>
      </c>
      <c r="D1023" s="14" t="str">
        <f t="shared" ref="D1023:D1086" si="15">IF(ISBLANK(B1023),"OK",IF(A1023-B1023=0,"OK","Error?"))</f>
        <v>Error?</v>
      </c>
    </row>
    <row r="1024" spans="1:4" x14ac:dyDescent="0.2">
      <c r="A1024" s="55">
        <v>963</v>
      </c>
      <c r="B1024" s="1232">
        <f>'Expenditures 15-22'!H53</f>
        <v>18034</v>
      </c>
      <c r="C1024" s="14" t="s">
        <v>672</v>
      </c>
      <c r="D1024" s="14" t="str">
        <f t="shared" si="15"/>
        <v>Error?</v>
      </c>
    </row>
    <row r="1025" spans="1:4" x14ac:dyDescent="0.2">
      <c r="A1025" s="55">
        <v>964</v>
      </c>
      <c r="B1025" s="1232">
        <f>'Expenditures 15-22'!H55</f>
        <v>4340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4340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22374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178818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201192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5465137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62949</v>
      </c>
      <c r="C1106" s="14" t="s">
        <v>672</v>
      </c>
      <c r="D1106" s="14" t="str">
        <f t="shared" si="16"/>
        <v>Error?</v>
      </c>
    </row>
    <row r="1107" spans="1:4" x14ac:dyDescent="0.2">
      <c r="A1107" s="55">
        <v>1046</v>
      </c>
      <c r="B1107" s="1232">
        <f>'Expenditures 15-22'!K15</f>
        <v>15749</v>
      </c>
      <c r="C1107" s="14" t="s">
        <v>672</v>
      </c>
      <c r="D1107" s="14" t="str">
        <f t="shared" si="16"/>
        <v>Error?</v>
      </c>
    </row>
    <row r="1108" spans="1:4" x14ac:dyDescent="0.2">
      <c r="A1108" s="55">
        <v>1047</v>
      </c>
      <c r="B1108" s="1232">
        <f>'Expenditures 15-22'!K33</f>
        <v>6277457</v>
      </c>
      <c r="C1108" s="14" t="s">
        <v>672</v>
      </c>
      <c r="D1108" s="14" t="str">
        <f t="shared" si="16"/>
        <v>Error?</v>
      </c>
    </row>
    <row r="1109" spans="1:4" x14ac:dyDescent="0.2">
      <c r="A1109" s="55">
        <v>1048</v>
      </c>
      <c r="B1109" s="1232">
        <f>'Expenditures 15-22'!K36</f>
        <v>239407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107409</v>
      </c>
      <c r="C1111" s="14" t="s">
        <v>672</v>
      </c>
      <c r="D1111" s="14" t="str">
        <f t="shared" si="16"/>
        <v>Error?</v>
      </c>
    </row>
    <row r="1112" spans="1:4" x14ac:dyDescent="0.2">
      <c r="A1112" s="55">
        <v>1051</v>
      </c>
      <c r="B1112" s="1232">
        <f>'Expenditures 15-22'!K39</f>
        <v>128681</v>
      </c>
      <c r="C1112" s="14" t="s">
        <v>672</v>
      </c>
      <c r="D1112" s="14" t="str">
        <f t="shared" si="16"/>
        <v>Error?</v>
      </c>
    </row>
    <row r="1113" spans="1:4" x14ac:dyDescent="0.2">
      <c r="A1113" s="55">
        <v>1052</v>
      </c>
      <c r="B1113" s="1232">
        <f>'Expenditures 15-22'!K40</f>
        <v>88810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564307</v>
      </c>
      <c r="C1115" s="14" t="s">
        <v>672</v>
      </c>
      <c r="D1115" s="14" t="str">
        <f t="shared" si="16"/>
        <v>Error?</v>
      </c>
    </row>
    <row r="1116" spans="1:4" x14ac:dyDescent="0.2">
      <c r="A1116" s="55">
        <v>1055</v>
      </c>
      <c r="B1116" s="1232">
        <f>'Expenditures 15-22'!K44</f>
        <v>191699</v>
      </c>
      <c r="C1116" s="14" t="s">
        <v>672</v>
      </c>
      <c r="D1116" s="14" t="str">
        <f t="shared" si="16"/>
        <v>Error?</v>
      </c>
    </row>
    <row r="1117" spans="1:4" x14ac:dyDescent="0.2">
      <c r="A1117" s="55">
        <v>1056</v>
      </c>
      <c r="B1117" s="1232">
        <f>'Expenditures 15-22'!K45</f>
        <v>735005</v>
      </c>
      <c r="C1117" s="14" t="s">
        <v>672</v>
      </c>
      <c r="D1117" s="14" t="str">
        <f t="shared" si="16"/>
        <v>Error?</v>
      </c>
    </row>
    <row r="1118" spans="1:4" x14ac:dyDescent="0.2">
      <c r="A1118" s="55">
        <v>1057</v>
      </c>
      <c r="B1118" s="1232">
        <f>'Expenditures 15-22'!K46</f>
        <v>6179</v>
      </c>
      <c r="C1118" s="14" t="s">
        <v>672</v>
      </c>
      <c r="D1118" s="14" t="str">
        <f t="shared" si="16"/>
        <v>Error?</v>
      </c>
    </row>
    <row r="1119" spans="1:4" x14ac:dyDescent="0.2">
      <c r="A1119" s="55">
        <v>1058</v>
      </c>
      <c r="B1119" s="1232">
        <f>'Expenditures 15-22'!K47</f>
        <v>932883</v>
      </c>
      <c r="C1119" s="14" t="s">
        <v>672</v>
      </c>
      <c r="D1119" s="14" t="str">
        <f t="shared" si="16"/>
        <v>Error?</v>
      </c>
    </row>
    <row r="1120" spans="1:4" x14ac:dyDescent="0.2">
      <c r="A1120" s="55">
        <v>1059</v>
      </c>
      <c r="B1120" s="1232">
        <f>'Expenditures 15-22'!K49</f>
        <v>116345</v>
      </c>
      <c r="C1120" s="14" t="s">
        <v>672</v>
      </c>
      <c r="D1120" s="14" t="str">
        <f t="shared" si="16"/>
        <v>Error?</v>
      </c>
    </row>
    <row r="1121" spans="1:4" x14ac:dyDescent="0.2">
      <c r="A1121" s="55">
        <v>1060</v>
      </c>
      <c r="B1121" s="1232">
        <f>'Expenditures 15-22'!K50</f>
        <v>190799</v>
      </c>
      <c r="C1121" s="14" t="s">
        <v>672</v>
      </c>
      <c r="D1121" s="14" t="str">
        <f t="shared" si="16"/>
        <v>Error?</v>
      </c>
    </row>
    <row r="1122" spans="1:4" x14ac:dyDescent="0.2">
      <c r="A1122" s="55">
        <v>1061</v>
      </c>
      <c r="B1122" s="1232">
        <f>'Expenditures 15-22'!K53</f>
        <v>501750</v>
      </c>
      <c r="C1122" s="14" t="s">
        <v>672</v>
      </c>
      <c r="D1122" s="14" t="str">
        <f t="shared" si="16"/>
        <v>Error?</v>
      </c>
    </row>
    <row r="1123" spans="1:4" x14ac:dyDescent="0.2">
      <c r="A1123" s="55">
        <v>1062</v>
      </c>
      <c r="B1123" s="1232">
        <f>'Expenditures 15-22'!K55</f>
        <v>495193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495193</v>
      </c>
      <c r="C1125" s="14" t="s">
        <v>672</v>
      </c>
      <c r="D1125" s="14" t="str">
        <f t="shared" si="16"/>
        <v>Error?</v>
      </c>
    </row>
    <row r="1126" spans="1:4" x14ac:dyDescent="0.2">
      <c r="A1126" s="55">
        <v>1065</v>
      </c>
      <c r="B1126" s="1232">
        <f>'Expenditures 15-22'!K59</f>
        <v>126716</v>
      </c>
      <c r="C1126" s="14" t="s">
        <v>672</v>
      </c>
      <c r="D1126" s="14" t="str">
        <f t="shared" si="16"/>
        <v>Error?</v>
      </c>
    </row>
    <row r="1127" spans="1:4" x14ac:dyDescent="0.2">
      <c r="A1127" s="55">
        <v>1066</v>
      </c>
      <c r="B1127" s="1232">
        <f>'Expenditures 15-22'!K60</f>
        <v>189050</v>
      </c>
      <c r="C1127" s="14" t="s">
        <v>672</v>
      </c>
      <c r="D1127" s="14" t="str">
        <f t="shared" si="16"/>
        <v>Error?</v>
      </c>
    </row>
    <row r="1128" spans="1:4" x14ac:dyDescent="0.2">
      <c r="A1128" s="55">
        <v>1067</v>
      </c>
      <c r="B1128" s="1232">
        <f>'Expenditures 15-22'!K61</f>
        <v>80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50189</v>
      </c>
      <c r="C1130" s="14" t="s">
        <v>672</v>
      </c>
      <c r="D1130" s="14" t="str">
        <f t="shared" si="16"/>
        <v>Error?</v>
      </c>
    </row>
    <row r="1131" spans="1:4" x14ac:dyDescent="0.2">
      <c r="A1131" s="55">
        <v>1070</v>
      </c>
      <c r="B1131" s="1232">
        <f>'Expenditures 15-22'!K64</f>
        <v>107416</v>
      </c>
      <c r="C1131" s="14" t="s">
        <v>672</v>
      </c>
      <c r="D1131" s="14" t="str">
        <f t="shared" si="16"/>
        <v>Error?</v>
      </c>
    </row>
    <row r="1132" spans="1:4" x14ac:dyDescent="0.2">
      <c r="A1132" s="83">
        <v>1071</v>
      </c>
      <c r="D1132" s="14" t="str">
        <f t="shared" si="16"/>
        <v>OK</v>
      </c>
    </row>
    <row r="1133" spans="1:4" x14ac:dyDescent="0.2">
      <c r="A1133" s="55">
        <v>1072</v>
      </c>
      <c r="B1133" s="1232">
        <f>'Expenditures 15-22'!K65</f>
        <v>473451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6659</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6659</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2974243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178818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9430518</v>
      </c>
      <c r="C1152" s="14" t="s">
        <v>672</v>
      </c>
      <c r="D1152" s="14" t="str">
        <f t="shared" si="17"/>
        <v>Error?</v>
      </c>
    </row>
    <row r="1153" spans="1:4" x14ac:dyDescent="0.2">
      <c r="A1153" s="55">
        <v>1092</v>
      </c>
      <c r="B1153" s="1232">
        <f>'Expenditures 15-22'!K115</f>
        <v>622299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127639</v>
      </c>
      <c r="D1221" s="14" t="str">
        <f t="shared" si="18"/>
        <v>Error?</v>
      </c>
    </row>
    <row r="1222" spans="1:4" x14ac:dyDescent="0.2">
      <c r="A1222" s="83">
        <v>1161</v>
      </c>
      <c r="D1222" s="14" t="str">
        <f t="shared" si="18"/>
        <v>OK</v>
      </c>
    </row>
    <row r="1223" spans="1:4" x14ac:dyDescent="0.2">
      <c r="A1223" s="55">
        <v>1162</v>
      </c>
      <c r="B1223" s="1232">
        <f>'Expenditures 15-22'!C127</f>
        <v>127639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127639</v>
      </c>
      <c r="C1225" s="14" t="s">
        <v>672</v>
      </c>
      <c r="D1225" s="14" t="str">
        <f t="shared" si="18"/>
        <v>Error?</v>
      </c>
    </row>
    <row r="1226" spans="1:4" x14ac:dyDescent="0.2">
      <c r="A1226" s="55">
        <v>1165</v>
      </c>
      <c r="B1226" s="1232">
        <f>'Expenditures 15-22'!C150</f>
        <v>127639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18288</v>
      </c>
      <c r="D1229" s="14" t="str">
        <f t="shared" si="18"/>
        <v>Error?</v>
      </c>
    </row>
    <row r="1230" spans="1:4" x14ac:dyDescent="0.2">
      <c r="A1230" s="83">
        <v>1169</v>
      </c>
      <c r="D1230" s="14" t="str">
        <f t="shared" si="18"/>
        <v>OK</v>
      </c>
    </row>
    <row r="1231" spans="1:4" x14ac:dyDescent="0.2">
      <c r="A1231" s="55">
        <v>1170</v>
      </c>
      <c r="B1231" s="1232">
        <f>'Expenditures 15-22'!D127</f>
        <v>18288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18288</v>
      </c>
      <c r="C1233" s="14" t="s">
        <v>672</v>
      </c>
      <c r="D1233" s="14" t="str">
        <f t="shared" si="18"/>
        <v>Error?</v>
      </c>
    </row>
    <row r="1234" spans="1:4" x14ac:dyDescent="0.2">
      <c r="A1234" s="55">
        <v>1173</v>
      </c>
      <c r="B1234" s="1232">
        <f>'Expenditures 15-22'!D150</f>
        <v>18288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48318</v>
      </c>
      <c r="D1236" s="14" t="str">
        <f t="shared" si="18"/>
        <v>Error?</v>
      </c>
    </row>
    <row r="1237" spans="1:4" x14ac:dyDescent="0.2">
      <c r="A1237" s="55">
        <v>1176</v>
      </c>
      <c r="B1237" s="1232">
        <f>'Expenditures 15-22'!E124</f>
        <v>260378</v>
      </c>
      <c r="D1237" s="14" t="str">
        <f t="shared" si="18"/>
        <v>Error?</v>
      </c>
    </row>
    <row r="1238" spans="1:4" x14ac:dyDescent="0.2">
      <c r="A1238" s="83">
        <v>1177</v>
      </c>
      <c r="D1238" s="14" t="str">
        <f t="shared" si="18"/>
        <v>OK</v>
      </c>
    </row>
    <row r="1239" spans="1:4" x14ac:dyDescent="0.2">
      <c r="A1239" s="55">
        <v>1178</v>
      </c>
      <c r="B1239" s="1232">
        <f>'Expenditures 15-22'!E127</f>
        <v>308696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308696</v>
      </c>
      <c r="C1241" s="14" t="s">
        <v>672</v>
      </c>
      <c r="D1241" s="14" t="str">
        <f t="shared" si="18"/>
        <v>Error?</v>
      </c>
    </row>
    <row r="1242" spans="1:4" x14ac:dyDescent="0.2">
      <c r="A1242" s="55">
        <v>1181</v>
      </c>
      <c r="B1242" s="1232">
        <f>'Expenditures 15-22'!E150</f>
        <v>308696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179381</v>
      </c>
      <c r="D1245" s="14" t="str">
        <f t="shared" si="18"/>
        <v>Error?</v>
      </c>
    </row>
    <row r="1246" spans="1:4" x14ac:dyDescent="0.2">
      <c r="A1246" s="83">
        <v>1185</v>
      </c>
      <c r="D1246" s="14" t="str">
        <f t="shared" si="18"/>
        <v>OK</v>
      </c>
    </row>
    <row r="1247" spans="1:4" x14ac:dyDescent="0.2">
      <c r="A1247" s="55">
        <v>1186</v>
      </c>
      <c r="B1247" s="1232">
        <f>'Expenditures 15-22'!F127</f>
        <v>179381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179381</v>
      </c>
      <c r="C1249" s="14" t="s">
        <v>672</v>
      </c>
      <c r="D1249" s="14" t="str">
        <f t="shared" si="18"/>
        <v>Error?</v>
      </c>
    </row>
    <row r="1250" spans="1:4" x14ac:dyDescent="0.2">
      <c r="A1250" s="55">
        <v>1189</v>
      </c>
      <c r="B1250" s="1232">
        <f>'Expenditures 15-22'!F150</f>
        <v>179381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48318</v>
      </c>
      <c r="C1275" s="14" t="s">
        <v>672</v>
      </c>
      <c r="D1275" s="14" t="str">
        <f t="shared" si="18"/>
        <v>Error?</v>
      </c>
    </row>
    <row r="1276" spans="1:4" x14ac:dyDescent="0.2">
      <c r="A1276" s="55">
        <v>1215</v>
      </c>
      <c r="B1276" s="1232">
        <f>'Expenditures 15-22'!K124</f>
        <v>585686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634004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634004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634004</v>
      </c>
      <c r="C1288" s="14" t="s">
        <v>672</v>
      </c>
      <c r="D1288" s="14" t="str">
        <f t="shared" si="19"/>
        <v>Error?</v>
      </c>
    </row>
    <row r="1289" spans="1:4" x14ac:dyDescent="0.2">
      <c r="A1289" s="55">
        <v>1228</v>
      </c>
      <c r="B1289" s="1232">
        <f>'Expenditures 15-22'!K151</f>
        <v>1236294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317257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675000</v>
      </c>
      <c r="D1315" s="14" t="str">
        <f t="shared" si="19"/>
        <v>Error?</v>
      </c>
    </row>
    <row r="1316" spans="1:4" x14ac:dyDescent="0.2">
      <c r="A1316" s="55">
        <v>1255</v>
      </c>
      <c r="B1316" s="1232">
        <f>'Expenditures 15-22'!H165</f>
        <v>3700</v>
      </c>
      <c r="D1316" s="14" t="str">
        <f t="shared" si="19"/>
        <v>Error?</v>
      </c>
    </row>
    <row r="1317" spans="1:4" x14ac:dyDescent="0.2">
      <c r="A1317" s="55">
        <v>1256</v>
      </c>
      <c r="B1317" s="1232">
        <f>'Expenditures 15-22'!H166</f>
        <v>995957</v>
      </c>
      <c r="C1317" s="14" t="s">
        <v>672</v>
      </c>
      <c r="D1317" s="14" t="str">
        <f t="shared" si="19"/>
        <v>Error?</v>
      </c>
    </row>
    <row r="1318" spans="1:4" x14ac:dyDescent="0.2">
      <c r="A1318" s="55">
        <v>1257</v>
      </c>
      <c r="B1318" s="1232">
        <f>'Expenditures 15-22'!H168</f>
        <v>995957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317257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675000</v>
      </c>
      <c r="C1329" s="14" t="s">
        <v>672</v>
      </c>
      <c r="D1329" s="14" t="str">
        <f t="shared" si="19"/>
        <v>Error?</v>
      </c>
    </row>
    <row r="1330" spans="1:4" x14ac:dyDescent="0.2">
      <c r="A1330" s="55">
        <v>1269</v>
      </c>
      <c r="B1330" s="1232">
        <f>'Expenditures 15-22'!K165</f>
        <v>3700</v>
      </c>
      <c r="C1330" s="14" t="s">
        <v>672</v>
      </c>
      <c r="D1330" s="14" t="str">
        <f t="shared" si="19"/>
        <v>Error?</v>
      </c>
    </row>
    <row r="1331" spans="1:4" x14ac:dyDescent="0.2">
      <c r="A1331" s="55">
        <v>1270</v>
      </c>
      <c r="B1331" s="1232">
        <f>'Expenditures 15-22'!K166</f>
        <v>995957</v>
      </c>
      <c r="C1331" s="14" t="s">
        <v>672</v>
      </c>
      <c r="D1331" s="14" t="str">
        <f t="shared" si="19"/>
        <v>Error?</v>
      </c>
    </row>
    <row r="1332" spans="1:4" x14ac:dyDescent="0.2">
      <c r="A1332" s="55">
        <v>1271</v>
      </c>
      <c r="B1332" s="1232">
        <f>'Expenditures 15-22'!K168</f>
        <v>995957</v>
      </c>
      <c r="C1332" s="14" t="s">
        <v>672</v>
      </c>
      <c r="D1332" s="14" t="str">
        <f t="shared" si="19"/>
        <v>Error?</v>
      </c>
    </row>
    <row r="1333" spans="1:4" x14ac:dyDescent="0.2">
      <c r="A1333" s="55">
        <v>1272</v>
      </c>
      <c r="B1333" s="1232">
        <f>'Expenditures 15-22'!K169</f>
        <v>45632</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55544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55544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55544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55544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55544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55544</v>
      </c>
      <c r="C1388" s="14" t="s">
        <v>672</v>
      </c>
      <c r="D1388" s="14" t="str">
        <f t="shared" si="20"/>
        <v>Error?</v>
      </c>
    </row>
    <row r="1389" spans="1:4" x14ac:dyDescent="0.2">
      <c r="A1389" s="55">
        <v>1328</v>
      </c>
      <c r="B1389" s="1232">
        <f>'Expenditures 15-22'!K205</f>
        <v>-35688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1126</v>
      </c>
      <c r="D1408" s="14" t="str">
        <f t="shared" si="21"/>
        <v>Error?</v>
      </c>
    </row>
    <row r="1409" spans="1:4" x14ac:dyDescent="0.2">
      <c r="A1409" s="55">
        <v>1348</v>
      </c>
      <c r="B1409" s="1232">
        <f>'Expenditures 15-22'!D218</f>
        <v>385</v>
      </c>
      <c r="D1409" s="14" t="str">
        <f t="shared" si="21"/>
        <v>Error?</v>
      </c>
    </row>
    <row r="1410" spans="1:4" x14ac:dyDescent="0.2">
      <c r="A1410" s="55">
        <v>1349</v>
      </c>
      <c r="B1410" s="1232">
        <f>'Expenditures 15-22'!D223</f>
        <v>129919</v>
      </c>
      <c r="C1410" s="14" t="s">
        <v>672</v>
      </c>
      <c r="D1410" s="14" t="str">
        <f t="shared" si="21"/>
        <v>Error?</v>
      </c>
    </row>
    <row r="1411" spans="1:4" x14ac:dyDescent="0.2">
      <c r="A1411" s="55">
        <v>1350</v>
      </c>
      <c r="B1411" s="1232">
        <f>'Expenditures 15-22'!D226</f>
        <v>1105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467</v>
      </c>
      <c r="D1413" s="14" t="str">
        <f t="shared" si="21"/>
        <v>Error?</v>
      </c>
    </row>
    <row r="1414" spans="1:4" x14ac:dyDescent="0.2">
      <c r="A1414" s="55">
        <v>1353</v>
      </c>
      <c r="B1414" s="1232">
        <f>'Expenditures 15-22'!D229</f>
        <v>308</v>
      </c>
      <c r="D1414" s="14" t="str">
        <f t="shared" si="21"/>
        <v>Error?</v>
      </c>
    </row>
    <row r="1415" spans="1:4" x14ac:dyDescent="0.2">
      <c r="A1415" s="55">
        <v>1354</v>
      </c>
      <c r="B1415" s="1232">
        <f>'Expenditures 15-22'!D230</f>
        <v>325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2205</v>
      </c>
      <c r="C1417" s="14" t="s">
        <v>672</v>
      </c>
      <c r="D1417" s="14" t="str">
        <f t="shared" si="21"/>
        <v>Error?</v>
      </c>
    </row>
    <row r="1418" spans="1:4" x14ac:dyDescent="0.2">
      <c r="A1418" s="55">
        <v>1357</v>
      </c>
      <c r="B1418" s="1232">
        <f>'Expenditures 15-22'!D234</f>
        <v>1024</v>
      </c>
      <c r="D1418" s="14" t="str">
        <f t="shared" si="21"/>
        <v>Error?</v>
      </c>
    </row>
    <row r="1419" spans="1:4" x14ac:dyDescent="0.2">
      <c r="A1419" s="55">
        <v>1358</v>
      </c>
      <c r="B1419" s="1232">
        <f>'Expenditures 15-22'!D235</f>
        <v>10627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11651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664</v>
      </c>
      <c r="D1423" s="14" t="str">
        <f t="shared" si="21"/>
        <v>Error?</v>
      </c>
    </row>
    <row r="1424" spans="1:4" x14ac:dyDescent="0.2">
      <c r="A1424" s="55">
        <v>1363</v>
      </c>
      <c r="B1424" s="1232">
        <f>'Expenditures 15-22'!D251</f>
        <v>1477</v>
      </c>
      <c r="C1424" s="14" t="s">
        <v>672</v>
      </c>
      <c r="D1424" s="14" t="str">
        <f t="shared" si="21"/>
        <v>Error?</v>
      </c>
    </row>
    <row r="1425" spans="1:4" x14ac:dyDescent="0.2">
      <c r="A1425" s="55">
        <v>1364</v>
      </c>
      <c r="B1425" s="1232">
        <f>'Expenditures 15-22'!D253</f>
        <v>18687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18687</v>
      </c>
      <c r="C1427" s="14" t="s">
        <v>672</v>
      </c>
      <c r="D1427" s="14" t="str">
        <f t="shared" si="21"/>
        <v>Error?</v>
      </c>
    </row>
    <row r="1428" spans="1:4" x14ac:dyDescent="0.2">
      <c r="A1428" s="55">
        <v>1367</v>
      </c>
      <c r="B1428" s="1232">
        <f>'Expenditures 15-22'!D257</f>
        <v>664</v>
      </c>
      <c r="D1428" s="14" t="str">
        <f t="shared" si="21"/>
        <v>Error?</v>
      </c>
    </row>
    <row r="1429" spans="1:4" x14ac:dyDescent="0.2">
      <c r="A1429" s="55">
        <v>1368</v>
      </c>
      <c r="B1429" s="1232">
        <f>'Expenditures 15-22'!D258</f>
        <v>16275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13445</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30384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64404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194323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1126</v>
      </c>
      <c r="C1472" s="14" t="s">
        <v>672</v>
      </c>
      <c r="D1472" s="14" t="str">
        <f t="shared" si="22"/>
        <v>Error?</v>
      </c>
    </row>
    <row r="1473" spans="1:4" x14ac:dyDescent="0.2">
      <c r="A1473" s="55">
        <v>1412</v>
      </c>
      <c r="B1473" s="1232">
        <f>'Expenditures 15-22'!K218</f>
        <v>385</v>
      </c>
      <c r="C1473" s="14" t="s">
        <v>672</v>
      </c>
      <c r="D1473" s="14" t="str">
        <f t="shared" si="22"/>
        <v>Error?</v>
      </c>
    </row>
    <row r="1474" spans="1:4" x14ac:dyDescent="0.2">
      <c r="A1474" s="55">
        <v>1413</v>
      </c>
      <c r="B1474" s="1232">
        <f>'Expenditures 15-22'!K223</f>
        <v>129919</v>
      </c>
      <c r="C1474" s="14" t="s">
        <v>672</v>
      </c>
      <c r="D1474" s="14" t="str">
        <f t="shared" si="22"/>
        <v>Error?</v>
      </c>
    </row>
    <row r="1475" spans="1:4" x14ac:dyDescent="0.2">
      <c r="A1475" s="55">
        <v>1414</v>
      </c>
      <c r="B1475" s="1232">
        <f>'Expenditures 15-22'!K226</f>
        <v>1105</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467</v>
      </c>
      <c r="C1477" s="14" t="s">
        <v>672</v>
      </c>
      <c r="D1477" s="14" t="str">
        <f t="shared" si="22"/>
        <v>Error?</v>
      </c>
    </row>
    <row r="1478" spans="1:4" x14ac:dyDescent="0.2">
      <c r="A1478" s="55">
        <v>1417</v>
      </c>
      <c r="B1478" s="1232">
        <f>'Expenditures 15-22'!K229</f>
        <v>308</v>
      </c>
      <c r="C1478" s="14" t="s">
        <v>672</v>
      </c>
      <c r="D1478" s="14" t="str">
        <f t="shared" si="22"/>
        <v>Error?</v>
      </c>
    </row>
    <row r="1479" spans="1:4" x14ac:dyDescent="0.2">
      <c r="A1479" s="55">
        <v>1418</v>
      </c>
      <c r="B1479" s="1232">
        <f>'Expenditures 15-22'!K230</f>
        <v>325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2205</v>
      </c>
      <c r="C1481" s="14" t="s">
        <v>672</v>
      </c>
      <c r="D1481" s="14" t="str">
        <f t="shared" si="22"/>
        <v>Error?</v>
      </c>
    </row>
    <row r="1482" spans="1:4" x14ac:dyDescent="0.2">
      <c r="A1482" s="55">
        <v>1421</v>
      </c>
      <c r="B1482" s="1232">
        <f>'Expenditures 15-22'!K234</f>
        <v>1024</v>
      </c>
      <c r="C1482" s="14" t="s">
        <v>672</v>
      </c>
      <c r="D1482" s="14" t="str">
        <f t="shared" si="22"/>
        <v>Error?</v>
      </c>
    </row>
    <row r="1483" spans="1:4" x14ac:dyDescent="0.2">
      <c r="A1483" s="55">
        <v>1422</v>
      </c>
      <c r="B1483" s="1232">
        <f>'Expenditures 15-22'!K235</f>
        <v>10627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11651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664</v>
      </c>
      <c r="C1487" s="14" t="s">
        <v>672</v>
      </c>
      <c r="D1487" s="14" t="str">
        <f t="shared" si="22"/>
        <v>Error?</v>
      </c>
    </row>
    <row r="1488" spans="1:4" x14ac:dyDescent="0.2">
      <c r="A1488" s="55">
        <v>1427</v>
      </c>
      <c r="B1488" s="1232">
        <f>'Expenditures 15-22'!K251</f>
        <v>1477</v>
      </c>
      <c r="C1488" s="14" t="s">
        <v>672</v>
      </c>
      <c r="D1488" s="14" t="str">
        <f t="shared" si="22"/>
        <v>Error?</v>
      </c>
    </row>
    <row r="1489" spans="1:4" x14ac:dyDescent="0.2">
      <c r="A1489" s="55">
        <v>1428</v>
      </c>
      <c r="B1489" s="1232">
        <f>'Expenditures 15-22'!K253</f>
        <v>18687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18687</v>
      </c>
      <c r="C1491" s="14" t="s">
        <v>672</v>
      </c>
      <c r="D1491" s="14" t="str">
        <f t="shared" si="22"/>
        <v>Error?</v>
      </c>
    </row>
    <row r="1492" spans="1:4" x14ac:dyDescent="0.2">
      <c r="A1492" s="55">
        <v>1431</v>
      </c>
      <c r="B1492" s="1232">
        <f>'Expenditures 15-22'!K257</f>
        <v>664</v>
      </c>
      <c r="C1492" s="14" t="s">
        <v>672</v>
      </c>
      <c r="D1492" s="14" t="str">
        <f t="shared" si="22"/>
        <v>Error?</v>
      </c>
    </row>
    <row r="1493" spans="1:4" x14ac:dyDescent="0.2">
      <c r="A1493" s="55">
        <v>1432</v>
      </c>
      <c r="B1493" s="1232">
        <f>'Expenditures 15-22'!K258</f>
        <v>16275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13445</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30384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64404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194323</v>
      </c>
      <c r="C1517" s="14" t="s">
        <v>672</v>
      </c>
      <c r="D1517" s="14" t="str">
        <f t="shared" si="22"/>
        <v>Error?</v>
      </c>
    </row>
    <row r="1518" spans="1:4" x14ac:dyDescent="0.2">
      <c r="A1518" s="55">
        <v>1457</v>
      </c>
      <c r="B1518" s="1232">
        <f>'Expenditures 15-22'!K289</f>
        <v>91481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7526100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8148399</v>
      </c>
      <c r="C1630" s="14" t="s">
        <v>672</v>
      </c>
      <c r="D1630" s="14" t="str">
        <f t="shared" si="24"/>
        <v>Error?</v>
      </c>
    </row>
    <row r="1631" spans="1:4" x14ac:dyDescent="0.2">
      <c r="A1631" s="55">
        <v>1570</v>
      </c>
      <c r="B1631" s="1232">
        <f>'Acct Summary 7-8'!D79</f>
        <v>3333403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4569697</v>
      </c>
      <c r="C1644" s="14" t="s">
        <v>672</v>
      </c>
      <c r="D1644" s="14" t="str">
        <f t="shared" si="24"/>
        <v>Error?</v>
      </c>
    </row>
    <row r="1645" spans="1:4" x14ac:dyDescent="0.2">
      <c r="A1645" s="55">
        <v>1584</v>
      </c>
      <c r="B1645" s="1232">
        <f>'Acct Summary 7-8'!E79</f>
        <v>955768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1001400</v>
      </c>
      <c r="C1658" s="14" t="s">
        <v>672</v>
      </c>
      <c r="D1658" s="14" t="str">
        <f t="shared" si="24"/>
        <v>Error?</v>
      </c>
    </row>
    <row r="1659" spans="1:4" x14ac:dyDescent="0.2">
      <c r="A1659" s="55">
        <v>1598</v>
      </c>
      <c r="B1659" s="1232">
        <f>'Acct Summary 7-8'!F79</f>
        <v>190365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154677</v>
      </c>
      <c r="C1672" s="14" t="s">
        <v>672</v>
      </c>
      <c r="D1672" s="14" t="str">
        <f t="shared" si="25"/>
        <v>Error?</v>
      </c>
    </row>
    <row r="1673" spans="1:4" x14ac:dyDescent="0.2">
      <c r="A1673" s="55">
        <v>1612</v>
      </c>
      <c r="B1673" s="1232">
        <f>'Acct Summary 7-8'!G79</f>
        <v>335287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426768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9319028</v>
      </c>
      <c r="C1744" s="14" t="s">
        <v>672</v>
      </c>
      <c r="D1744" s="14" t="str">
        <f t="shared" si="26"/>
        <v>Error?</v>
      </c>
    </row>
    <row r="1745" spans="1:5" x14ac:dyDescent="0.2">
      <c r="A1745" s="55">
        <v>1684</v>
      </c>
      <c r="B1745" s="1232">
        <f>'Tax Sched 24'!B5</f>
        <v>1496655</v>
      </c>
      <c r="C1745" s="14" t="s">
        <v>672</v>
      </c>
      <c r="D1745" s="14" t="str">
        <f t="shared" si="26"/>
        <v>Error?</v>
      </c>
    </row>
    <row r="1746" spans="1:5" x14ac:dyDescent="0.2">
      <c r="A1746" s="55">
        <v>1685</v>
      </c>
      <c r="B1746" s="1232">
        <f>'Tax Sched 24'!B6</f>
        <v>1041460</v>
      </c>
      <c r="C1746" s="14" t="s">
        <v>672</v>
      </c>
      <c r="D1746" s="14" t="str">
        <f t="shared" si="26"/>
        <v>Error?</v>
      </c>
    </row>
    <row r="1747" spans="1:5" x14ac:dyDescent="0.2">
      <c r="A1747" s="55">
        <v>1686</v>
      </c>
      <c r="B1747" s="1232">
        <f>'Tax Sched 24'!B7</f>
        <v>19832</v>
      </c>
      <c r="C1747" s="14" t="s">
        <v>672</v>
      </c>
      <c r="D1747" s="14" t="str">
        <f t="shared" si="26"/>
        <v>Error?</v>
      </c>
    </row>
    <row r="1748" spans="1:5" x14ac:dyDescent="0.2">
      <c r="A1748" s="55">
        <v>1687</v>
      </c>
      <c r="B1748" s="1232">
        <f>'Tax Sched 24'!B8</f>
        <v>217620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172239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12266834</v>
      </c>
      <c r="C1759" s="14" t="s">
        <v>672</v>
      </c>
      <c r="D1759" s="14" t="str">
        <f t="shared" si="26"/>
        <v>Error?</v>
      </c>
    </row>
    <row r="1760" spans="1:5" x14ac:dyDescent="0.2">
      <c r="A1760" s="55">
        <v>1699</v>
      </c>
      <c r="B1760" s="1232">
        <f>'Tax Sched 24'!D4</f>
        <v>4504678</v>
      </c>
      <c r="C1760" s="14" t="s">
        <v>672</v>
      </c>
      <c r="D1760" s="14" t="str">
        <f t="shared" si="26"/>
        <v>Error?</v>
      </c>
    </row>
    <row r="1761" spans="1:5" x14ac:dyDescent="0.2">
      <c r="A1761" s="55">
        <v>1700</v>
      </c>
      <c r="B1761" s="1232">
        <f>'Tax Sched 24'!D5</f>
        <v>725242</v>
      </c>
      <c r="C1761" s="14" t="s">
        <v>672</v>
      </c>
      <c r="D1761" s="14" t="str">
        <f t="shared" si="26"/>
        <v>Error?</v>
      </c>
    </row>
    <row r="1762" spans="1:5" s="80" customFormat="1" x14ac:dyDescent="0.2">
      <c r="A1762" s="55">
        <v>1701</v>
      </c>
      <c r="B1762" s="1232">
        <f>'Tax Sched 24'!D6</f>
        <v>510748</v>
      </c>
      <c r="C1762" s="14" t="s">
        <v>672</v>
      </c>
      <c r="D1762" s="14" t="str">
        <f t="shared" si="26"/>
        <v>Error?</v>
      </c>
      <c r="E1762" s="81"/>
    </row>
    <row r="1763" spans="1:5" x14ac:dyDescent="0.2">
      <c r="A1763" s="55">
        <v>1702</v>
      </c>
      <c r="B1763" s="1232">
        <f>'Tax Sched 24'!D7</f>
        <v>5941</v>
      </c>
      <c r="C1763" s="14" t="s">
        <v>672</v>
      </c>
      <c r="D1763" s="14" t="str">
        <f t="shared" si="26"/>
        <v>Error?</v>
      </c>
    </row>
    <row r="1764" spans="1:5" x14ac:dyDescent="0.2">
      <c r="A1764" s="55">
        <v>1703</v>
      </c>
      <c r="B1764" s="1232">
        <f>'Tax Sched 24'!D8</f>
        <v>105434</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83456</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5935499</v>
      </c>
      <c r="C1775" s="14" t="s">
        <v>672</v>
      </c>
      <c r="D1775" s="14" t="str">
        <f t="shared" si="26"/>
        <v>Error?</v>
      </c>
    </row>
    <row r="1776" spans="1:5" x14ac:dyDescent="0.2">
      <c r="A1776" s="55">
        <v>1715</v>
      </c>
      <c r="B1776" s="1232">
        <f>'Tax Sched 24'!C4</f>
        <v>4814350</v>
      </c>
      <c r="D1776" s="14" t="str">
        <f t="shared" si="26"/>
        <v>Error?</v>
      </c>
    </row>
    <row r="1777" spans="1:4" x14ac:dyDescent="0.2">
      <c r="A1777" s="55">
        <v>1716</v>
      </c>
      <c r="B1777" s="1232">
        <f>'Tax Sched 24'!C5</f>
        <v>771413</v>
      </c>
      <c r="D1777" s="14" t="str">
        <f t="shared" si="26"/>
        <v>Error?</v>
      </c>
    </row>
    <row r="1778" spans="1:4" x14ac:dyDescent="0.2">
      <c r="A1778" s="55">
        <v>1717</v>
      </c>
      <c r="B1778" s="1232">
        <f>'Tax Sched 24'!C6</f>
        <v>530712</v>
      </c>
      <c r="D1778" s="14" t="str">
        <f t="shared" si="26"/>
        <v>Error?</v>
      </c>
    </row>
    <row r="1779" spans="1:4" x14ac:dyDescent="0.2">
      <c r="A1779" s="55">
        <v>1718</v>
      </c>
      <c r="B1779" s="1232">
        <f>'Tax Sched 24'!C7</f>
        <v>13891</v>
      </c>
      <c r="D1779" s="14" t="str">
        <f t="shared" si="26"/>
        <v>Error?</v>
      </c>
    </row>
    <row r="1780" spans="1:4" x14ac:dyDescent="0.2">
      <c r="A1780" s="55">
        <v>1719</v>
      </c>
      <c r="B1780" s="1232">
        <f>'Tax Sched 24'!C8</f>
        <v>112186</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88783</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6331335</v>
      </c>
      <c r="C1791" s="14" t="s">
        <v>672</v>
      </c>
      <c r="D1791" s="14" t="str">
        <f t="shared" ref="D1791:D1854" si="27">IF(ISBLANK(B1791),"OK",IF(A1791-B1791=0,"OK","Error?"))</f>
        <v>Error?</v>
      </c>
    </row>
    <row r="1792" spans="1:4" x14ac:dyDescent="0.2">
      <c r="A1792" s="55">
        <v>1731</v>
      </c>
      <c r="B1792" s="1232">
        <f>'Tax Sched 24'!F4</f>
        <v>4652861</v>
      </c>
      <c r="C1792" s="14" t="s">
        <v>672</v>
      </c>
      <c r="D1792" s="14" t="str">
        <f t="shared" si="27"/>
        <v>Error?</v>
      </c>
    </row>
    <row r="1793" spans="1:4" x14ac:dyDescent="0.2">
      <c r="A1793" s="55">
        <v>1732</v>
      </c>
      <c r="B1793" s="1232">
        <f>'Tax Sched 24'!F5</f>
        <v>745538</v>
      </c>
      <c r="C1793" s="14" t="s">
        <v>672</v>
      </c>
      <c r="D1793" s="14" t="str">
        <f t="shared" si="27"/>
        <v>Error?</v>
      </c>
    </row>
    <row r="1794" spans="1:4" x14ac:dyDescent="0.2">
      <c r="A1794" s="55">
        <v>1733</v>
      </c>
      <c r="B1794" s="1232">
        <f>'Tax Sched 24'!F6</f>
        <v>512910</v>
      </c>
      <c r="C1794" s="14" t="s">
        <v>672</v>
      </c>
      <c r="D1794" s="14" t="str">
        <f t="shared" si="27"/>
        <v>Error?</v>
      </c>
    </row>
    <row r="1795" spans="1:4" x14ac:dyDescent="0.2">
      <c r="A1795" s="55">
        <v>1734</v>
      </c>
      <c r="B1795" s="1232">
        <f>'Tax Sched 24'!F7</f>
        <v>13425</v>
      </c>
      <c r="C1795" s="14" t="s">
        <v>672</v>
      </c>
      <c r="D1795" s="14" t="str">
        <f t="shared" si="27"/>
        <v>Error?</v>
      </c>
    </row>
    <row r="1796" spans="1:4" x14ac:dyDescent="0.2">
      <c r="A1796" s="55">
        <v>1735</v>
      </c>
      <c r="B1796" s="1232">
        <f>'Tax Sched 24'!F8</f>
        <v>108423</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85804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9467211</v>
      </c>
      <c r="D1808" s="14" t="str">
        <f t="shared" si="27"/>
        <v>Error?</v>
      </c>
    </row>
    <row r="1809" spans="1:4" x14ac:dyDescent="0.2">
      <c r="A1809" s="55">
        <v>1748</v>
      </c>
      <c r="B1809" s="1232">
        <f>'Tax Sched 24'!E5</f>
        <v>1516951</v>
      </c>
      <c r="D1809" s="14" t="str">
        <f t="shared" si="27"/>
        <v>Error?</v>
      </c>
    </row>
    <row r="1810" spans="1:4" x14ac:dyDescent="0.2">
      <c r="A1810" s="55">
        <v>1749</v>
      </c>
      <c r="B1810" s="1232">
        <f>'Tax Sched 24'!E6</f>
        <v>1043622</v>
      </c>
      <c r="D1810" s="14" t="str">
        <f t="shared" si="27"/>
        <v>Error?</v>
      </c>
    </row>
    <row r="1811" spans="1:4" x14ac:dyDescent="0.2">
      <c r="A1811" s="55">
        <v>1750</v>
      </c>
      <c r="B1811" s="1232">
        <f>'Tax Sched 24'!E7</f>
        <v>27316</v>
      </c>
      <c r="D1811" s="14" t="str">
        <f t="shared" si="27"/>
        <v>Error?</v>
      </c>
    </row>
    <row r="1812" spans="1:4" x14ac:dyDescent="0.2">
      <c r="A1812" s="55">
        <v>1751</v>
      </c>
      <c r="B1812" s="1232">
        <f>'Tax Sched 24'!E8</f>
        <v>220609</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174587</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12450296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8340000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26342</v>
      </c>
      <c r="D2008" s="14" t="str">
        <f t="shared" si="30"/>
        <v>Error?</v>
      </c>
    </row>
    <row r="2009" spans="1:4" x14ac:dyDescent="0.2">
      <c r="A2009" s="55">
        <v>1948</v>
      </c>
      <c r="B2009" s="1232">
        <f>'Cap Outlay Deprec 27'!C8</f>
        <v>16211996</v>
      </c>
      <c r="D2009" s="14" t="str">
        <f t="shared" si="30"/>
        <v>Error?</v>
      </c>
    </row>
    <row r="2010" spans="1:4" x14ac:dyDescent="0.2">
      <c r="A2010" s="55">
        <v>1949</v>
      </c>
      <c r="B2010" s="1232">
        <f>'Cap Outlay Deprec 27'!C10</f>
        <v>413454</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1544782</v>
      </c>
      <c r="D2012" s="14" t="str">
        <f t="shared" si="30"/>
        <v>Error?</v>
      </c>
    </row>
    <row r="2013" spans="1:4" x14ac:dyDescent="0.2">
      <c r="A2013" s="55">
        <v>1952</v>
      </c>
      <c r="B2013" s="1232">
        <f>'Cap Outlay Deprec 27'!C16</f>
        <v>18196574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17598</v>
      </c>
      <c r="D2018" s="14" t="str">
        <f t="shared" si="30"/>
        <v>Error?</v>
      </c>
    </row>
    <row r="2019" spans="1:4" x14ac:dyDescent="0.2">
      <c r="A2019" s="55">
        <v>1958</v>
      </c>
      <c r="B2019" s="1232">
        <f>'Cap Outlay Deprec 27'!D16</f>
        <v>17598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26342</v>
      </c>
      <c r="C2026" s="14" t="s">
        <v>672</v>
      </c>
      <c r="D2026" s="14" t="str">
        <f t="shared" si="30"/>
        <v>Error?</v>
      </c>
    </row>
    <row r="2027" spans="1:4" x14ac:dyDescent="0.2">
      <c r="A2027" s="55">
        <v>1966</v>
      </c>
      <c r="B2027" s="1232">
        <f>'Cap Outlay Deprec 27'!F8</f>
        <v>16211996</v>
      </c>
      <c r="C2027" s="14" t="s">
        <v>672</v>
      </c>
      <c r="D2027" s="14" t="str">
        <f t="shared" si="30"/>
        <v>Error?</v>
      </c>
    </row>
    <row r="2028" spans="1:4" x14ac:dyDescent="0.2">
      <c r="A2028" s="55">
        <v>1967</v>
      </c>
      <c r="B2028" s="1232">
        <f>'Cap Outlay Deprec 27'!F10</f>
        <v>413454</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1562380</v>
      </c>
      <c r="C2030" s="14" t="s">
        <v>672</v>
      </c>
      <c r="D2030" s="14" t="str">
        <f t="shared" si="30"/>
        <v>Error?</v>
      </c>
    </row>
    <row r="2031" spans="1:4" x14ac:dyDescent="0.2">
      <c r="A2031" s="55">
        <v>1970</v>
      </c>
      <c r="B2031" s="1232">
        <f>'Cap Outlay Deprec 27'!F16</f>
        <v>18214172</v>
      </c>
      <c r="C2031" s="14" t="s">
        <v>672</v>
      </c>
      <c r="D2031" s="14" t="str">
        <f t="shared" si="30"/>
        <v>Error?</v>
      </c>
    </row>
    <row r="2032" spans="1:4" x14ac:dyDescent="0.2">
      <c r="A2032" s="83">
        <v>1971</v>
      </c>
      <c r="D2032" s="14" t="str">
        <f t="shared" si="30"/>
        <v>OK</v>
      </c>
    </row>
    <row r="2033" spans="1:4" x14ac:dyDescent="0.2">
      <c r="A2033" s="55">
        <v>1972</v>
      </c>
      <c r="B2033" s="1232">
        <f>'Cap Outlay Deprec 27'!H8</f>
        <v>10705767</v>
      </c>
      <c r="D2033" s="14" t="str">
        <f t="shared" si="30"/>
        <v>Error?</v>
      </c>
    </row>
    <row r="2034" spans="1:4" x14ac:dyDescent="0.2">
      <c r="A2034" s="55">
        <v>1973</v>
      </c>
      <c r="B2034" s="1232">
        <f>'Cap Outlay Deprec 27'!H10</f>
        <v>213827</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623064</v>
      </c>
      <c r="D2036" s="14" t="str">
        <f t="shared" si="30"/>
        <v>Error?</v>
      </c>
    </row>
    <row r="2037" spans="1:4" x14ac:dyDescent="0.2">
      <c r="A2037" s="55">
        <v>1976</v>
      </c>
      <c r="B2037" s="1232">
        <f>'Cap Outlay Deprec 27'!H16</f>
        <v>11542658</v>
      </c>
      <c r="C2037" s="14" t="s">
        <v>672</v>
      </c>
      <c r="D2037" s="14" t="str">
        <f t="shared" si="30"/>
        <v>Error?</v>
      </c>
    </row>
    <row r="2038" spans="1:4" x14ac:dyDescent="0.2">
      <c r="A2038" s="83">
        <v>1977</v>
      </c>
      <c r="D2038" s="14" t="str">
        <f t="shared" si="30"/>
        <v>OK</v>
      </c>
    </row>
    <row r="2039" spans="1:4" x14ac:dyDescent="0.2">
      <c r="A2039" s="55">
        <v>1978</v>
      </c>
      <c r="B2039" s="1232">
        <f>'Cap Outlay Deprec 27'!I8</f>
        <v>384628</v>
      </c>
      <c r="D2039" s="14" t="str">
        <f t="shared" si="30"/>
        <v>Error?</v>
      </c>
    </row>
    <row r="2040" spans="1:4" x14ac:dyDescent="0.2">
      <c r="A2040" s="55">
        <v>1979</v>
      </c>
      <c r="B2040" s="1232">
        <f>'Cap Outlay Deprec 27'!I10</f>
        <v>14404</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135652</v>
      </c>
      <c r="D2042" s="14" t="str">
        <f t="shared" si="30"/>
        <v>Error?</v>
      </c>
    </row>
    <row r="2043" spans="1:4" x14ac:dyDescent="0.2">
      <c r="A2043" s="55">
        <v>1982</v>
      </c>
      <c r="B2043" s="1232">
        <f>'Cap Outlay Deprec 27'!I16</f>
        <v>534684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11090395</v>
      </c>
      <c r="C2051" s="14" t="s">
        <v>672</v>
      </c>
      <c r="D2051" s="14" t="str">
        <f t="shared" si="31"/>
        <v>Error?</v>
      </c>
    </row>
    <row r="2052" spans="1:4" x14ac:dyDescent="0.2">
      <c r="A2052" s="55">
        <v>1991</v>
      </c>
      <c r="B2052" s="1232">
        <f>'Cap Outlay Deprec 27'!K10</f>
        <v>228231</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758716</v>
      </c>
      <c r="C2054" s="14" t="s">
        <v>672</v>
      </c>
      <c r="D2054" s="14" t="str">
        <f t="shared" si="31"/>
        <v>Error?</v>
      </c>
    </row>
    <row r="2055" spans="1:4" x14ac:dyDescent="0.2">
      <c r="A2055" s="55">
        <v>1994</v>
      </c>
      <c r="B2055" s="1232">
        <f>'Cap Outlay Deprec 27'!K16</f>
        <v>12077342</v>
      </c>
      <c r="C2055" s="14" t="s">
        <v>672</v>
      </c>
      <c r="D2055" s="14" t="str">
        <f t="shared" si="31"/>
        <v>Error?</v>
      </c>
    </row>
    <row r="2056" spans="1:4" x14ac:dyDescent="0.2">
      <c r="A2056" s="55">
        <v>1995</v>
      </c>
      <c r="B2056" s="1232">
        <f>'Cap Outlay Deprec 27'!L5</f>
        <v>26342</v>
      </c>
      <c r="C2056" s="14" t="s">
        <v>672</v>
      </c>
      <c r="D2056" s="14" t="str">
        <f t="shared" si="31"/>
        <v>Error?</v>
      </c>
    </row>
    <row r="2057" spans="1:4" x14ac:dyDescent="0.2">
      <c r="A2057" s="55">
        <v>1996</v>
      </c>
      <c r="B2057" s="1232">
        <f>'Cap Outlay Deprec 27'!L8</f>
        <v>5121601</v>
      </c>
      <c r="C2057" s="14" t="s">
        <v>672</v>
      </c>
      <c r="D2057" s="14" t="str">
        <f t="shared" si="31"/>
        <v>Error?</v>
      </c>
    </row>
    <row r="2058" spans="1:4" x14ac:dyDescent="0.2">
      <c r="A2058" s="55">
        <v>1997</v>
      </c>
      <c r="B2058" s="1232">
        <f>'Cap Outlay Deprec 27'!L10</f>
        <v>185223</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803664</v>
      </c>
      <c r="C2060" s="14" t="s">
        <v>672</v>
      </c>
      <c r="D2060" s="14" t="str">
        <f t="shared" si="31"/>
        <v>Error?</v>
      </c>
    </row>
    <row r="2061" spans="1:4" x14ac:dyDescent="0.2">
      <c r="A2061" s="55">
        <v>2000</v>
      </c>
      <c r="B2061" s="1232">
        <f>'Cap Outlay Deprec 27'!L16</f>
        <v>6136830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178818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178818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4569697</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154677</v>
      </c>
      <c r="D2475" s="14" t="str">
        <f t="shared" si="37"/>
        <v>Error?</v>
      </c>
    </row>
    <row r="2476" spans="1:4" x14ac:dyDescent="0.2">
      <c r="A2476" s="83">
        <v>2415</v>
      </c>
      <c r="D2476" s="14" t="str">
        <f t="shared" si="37"/>
        <v>OK</v>
      </c>
    </row>
    <row r="2477" spans="1:4" x14ac:dyDescent="0.2">
      <c r="A2477" s="55">
        <v>2416</v>
      </c>
      <c r="B2477" s="1232">
        <f>'Assets-Liab 5-6'!G38</f>
        <v>426768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1001400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9626647</v>
      </c>
      <c r="C2551" s="14" t="s">
        <v>672</v>
      </c>
      <c r="D2551" s="14" t="str">
        <f t="shared" si="38"/>
        <v>Error?</v>
      </c>
    </row>
    <row r="2552" spans="1:4" x14ac:dyDescent="0.2">
      <c r="A2552" s="83">
        <v>2491</v>
      </c>
      <c r="D2552" s="14" t="str">
        <f t="shared" si="38"/>
        <v>OK</v>
      </c>
    </row>
    <row r="2553" spans="1:4" x14ac:dyDescent="0.2">
      <c r="A2553" s="55">
        <v>2492</v>
      </c>
      <c r="B2553" s="1232">
        <f>'Acct Summary 7-8'!C6</f>
        <v>289302</v>
      </c>
      <c r="C2553" s="14" t="s">
        <v>672</v>
      </c>
      <c r="D2553" s="14" t="str">
        <f t="shared" si="38"/>
        <v>Error?</v>
      </c>
    </row>
    <row r="2554" spans="1:4" x14ac:dyDescent="0.2">
      <c r="A2554" s="55">
        <v>2493</v>
      </c>
      <c r="B2554" s="1232">
        <f>'Acct Summary 7-8'!C7</f>
        <v>136868</v>
      </c>
      <c r="C2554" s="14" t="s">
        <v>672</v>
      </c>
      <c r="D2554" s="14" t="str">
        <f t="shared" si="38"/>
        <v>Error?</v>
      </c>
    </row>
    <row r="2555" spans="1:4" x14ac:dyDescent="0.2">
      <c r="A2555" s="55">
        <v>2494</v>
      </c>
      <c r="B2555" s="1232">
        <f>'Acct Summary 7-8'!C8</f>
        <v>10052817</v>
      </c>
      <c r="C2555" s="14" t="s">
        <v>672</v>
      </c>
      <c r="D2555" s="14" t="str">
        <f t="shared" si="38"/>
        <v>Error?</v>
      </c>
    </row>
    <row r="2556" spans="1:4" x14ac:dyDescent="0.2">
      <c r="A2556" s="55">
        <v>2495</v>
      </c>
      <c r="B2556" s="1232">
        <f>'Acct Summary 7-8'!C12</f>
        <v>6277457</v>
      </c>
      <c r="C2556" s="14" t="s">
        <v>672</v>
      </c>
      <c r="D2556" s="14" t="str">
        <f t="shared" si="38"/>
        <v>Error?</v>
      </c>
    </row>
    <row r="2557" spans="1:4" x14ac:dyDescent="0.2">
      <c r="A2557" s="55">
        <v>2496</v>
      </c>
      <c r="B2557" s="1232">
        <f>'Acct Summary 7-8'!C13</f>
        <v>2974243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178818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9430518</v>
      </c>
      <c r="C2561" s="14" t="s">
        <v>672</v>
      </c>
      <c r="D2561" s="14" t="str">
        <f t="shared" si="39"/>
        <v>Error?</v>
      </c>
    </row>
    <row r="2562" spans="1:4" x14ac:dyDescent="0.2">
      <c r="A2562" s="55">
        <v>2501</v>
      </c>
      <c r="B2562" s="1232">
        <f>'Acct Summary 7-8'!C20</f>
        <v>622299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1870298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1870298</v>
      </c>
      <c r="C2568" s="14" t="s">
        <v>672</v>
      </c>
      <c r="D2568" s="14" t="str">
        <f t="shared" si="39"/>
        <v>Error?</v>
      </c>
    </row>
    <row r="2569" spans="1:4" x14ac:dyDescent="0.2">
      <c r="A2569" s="55">
        <v>2508</v>
      </c>
      <c r="B2569" s="1232">
        <f>'Acct Summary 7-8'!D13</f>
        <v>634004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634004</v>
      </c>
      <c r="C2573" s="14" t="s">
        <v>672</v>
      </c>
      <c r="D2573" s="14" t="str">
        <f t="shared" si="39"/>
        <v>Error?</v>
      </c>
    </row>
    <row r="2574" spans="1:4" x14ac:dyDescent="0.2">
      <c r="A2574" s="55">
        <v>2513</v>
      </c>
      <c r="B2574" s="1232">
        <f>'Acct Summary 7-8'!D20</f>
        <v>1236294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19856</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19856</v>
      </c>
      <c r="C2595" s="14" t="s">
        <v>672</v>
      </c>
      <c r="D2595" s="14" t="str">
        <f t="shared" si="39"/>
        <v>Error?</v>
      </c>
    </row>
    <row r="2596" spans="1:4" x14ac:dyDescent="0.2">
      <c r="A2596" s="55">
        <v>2535</v>
      </c>
      <c r="B2596" s="1232">
        <f>'Acct Summary 7-8'!F13</f>
        <v>55544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55544</v>
      </c>
      <c r="C2600" s="14" t="s">
        <v>672</v>
      </c>
      <c r="D2600" s="14" t="str">
        <f t="shared" si="39"/>
        <v>Error?</v>
      </c>
    </row>
    <row r="2601" spans="1:4" x14ac:dyDescent="0.2">
      <c r="A2601" s="55">
        <v>2540</v>
      </c>
      <c r="B2601" s="1232">
        <f>'Acct Summary 7-8'!F20</f>
        <v>-35688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285804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285804</v>
      </c>
      <c r="C2606" s="14" t="s">
        <v>672</v>
      </c>
      <c r="D2606" s="14" t="str">
        <f t="shared" si="39"/>
        <v>Error?</v>
      </c>
    </row>
    <row r="2607" spans="1:4" x14ac:dyDescent="0.2">
      <c r="A2607" s="55">
        <v>2546</v>
      </c>
      <c r="B2607" s="1232">
        <f>'Acct Summary 7-8'!G12</f>
        <v>129919</v>
      </c>
      <c r="C2607" s="14" t="s">
        <v>672</v>
      </c>
      <c r="D2607" s="14" t="str">
        <f t="shared" si="39"/>
        <v>Error?</v>
      </c>
    </row>
    <row r="2608" spans="1:4" x14ac:dyDescent="0.2">
      <c r="A2608" s="55">
        <v>2547</v>
      </c>
      <c r="B2608" s="1232">
        <f>'Acct Summary 7-8'!G13</f>
        <v>64404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194323</v>
      </c>
      <c r="C2612" s="14" t="s">
        <v>672</v>
      </c>
      <c r="D2612" s="14" t="str">
        <f t="shared" si="39"/>
        <v>Error?</v>
      </c>
    </row>
    <row r="2613" spans="1:4" x14ac:dyDescent="0.2">
      <c r="A2613" s="55">
        <v>2552</v>
      </c>
      <c r="B2613" s="1232">
        <f>'Acct Summary 7-8'!G20</f>
        <v>91481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1041589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1041589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995957</v>
      </c>
      <c r="C2634" s="14" t="s">
        <v>672</v>
      </c>
      <c r="D2634" s="14" t="str">
        <f t="shared" si="40"/>
        <v>Error?</v>
      </c>
    </row>
    <row r="2635" spans="1:4" x14ac:dyDescent="0.2">
      <c r="A2635" s="55">
        <v>2574</v>
      </c>
      <c r="B2635" s="1232">
        <f>'Acct Summary 7-8'!E17</f>
        <v>995957</v>
      </c>
      <c r="C2635" s="14" t="s">
        <v>672</v>
      </c>
      <c r="D2635" s="14" t="str">
        <f t="shared" si="40"/>
        <v>Error?</v>
      </c>
    </row>
    <row r="2636" spans="1:4" x14ac:dyDescent="0.2">
      <c r="A2636" s="55">
        <v>2575</v>
      </c>
      <c r="B2636" s="1232">
        <f>'Acct Summary 7-8'!E20</f>
        <v>45632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117063</v>
      </c>
      <c r="D2718" s="14" t="str">
        <f t="shared" si="41"/>
        <v>Error?</v>
      </c>
    </row>
    <row r="2719" spans="1:4" x14ac:dyDescent="0.2">
      <c r="A2719" s="55">
        <v>2658</v>
      </c>
      <c r="B2719" s="1232">
        <f>'Expenditures 15-22'!D51</f>
        <v>15682</v>
      </c>
      <c r="D2719" s="14" t="str">
        <f t="shared" si="41"/>
        <v>Error?</v>
      </c>
    </row>
    <row r="2720" spans="1:4" x14ac:dyDescent="0.2">
      <c r="A2720" s="55">
        <v>2659</v>
      </c>
      <c r="B2720" s="1232">
        <f>'Expenditures 15-22'!E51</f>
        <v>58626</v>
      </c>
      <c r="D2720" s="14" t="str">
        <f t="shared" si="41"/>
        <v>Error?</v>
      </c>
    </row>
    <row r="2721" spans="1:4" x14ac:dyDescent="0.2">
      <c r="A2721" s="55">
        <v>2660</v>
      </c>
      <c r="B2721" s="1232">
        <f>'Expenditures 15-22'!F51</f>
        <v>26</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3209</v>
      </c>
      <c r="D2723" s="14" t="str">
        <f t="shared" si="41"/>
        <v>Error?</v>
      </c>
    </row>
    <row r="2724" spans="1:4" x14ac:dyDescent="0.2">
      <c r="A2724" s="55">
        <v>2663</v>
      </c>
      <c r="B2724" s="1232">
        <f>'Expenditures 15-22'!K51</f>
        <v>194606</v>
      </c>
      <c r="C2724" s="14" t="s">
        <v>672</v>
      </c>
      <c r="D2724" s="14" t="str">
        <f t="shared" si="41"/>
        <v>Error?</v>
      </c>
    </row>
    <row r="2725" spans="1:4" x14ac:dyDescent="0.2">
      <c r="A2725" s="55">
        <v>2664</v>
      </c>
      <c r="B2725" s="1232">
        <f>'Expenditures 15-22'!D241</f>
        <v>813</v>
      </c>
      <c r="D2725" s="14" t="str">
        <f t="shared" si="41"/>
        <v>Error?</v>
      </c>
    </row>
    <row r="2726" spans="1:4" x14ac:dyDescent="0.2">
      <c r="A2726" s="55">
        <v>2665</v>
      </c>
      <c r="B2726" s="1232">
        <f>'Expenditures 15-22'!K241</f>
        <v>813</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2999546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127062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2999546</v>
      </c>
      <c r="D2912" s="14" t="str">
        <f t="shared" si="44"/>
        <v>Error?</v>
      </c>
    </row>
    <row r="2913" spans="1:4" x14ac:dyDescent="0.2">
      <c r="A2913" s="55">
        <v>2852</v>
      </c>
      <c r="B2913" s="1232">
        <f>'Assets-Liab 5-6'!I41</f>
        <v>2999546</v>
      </c>
      <c r="C2913" s="14" t="s">
        <v>672</v>
      </c>
      <c r="D2913" s="14" t="str">
        <f t="shared" si="44"/>
        <v>Error?</v>
      </c>
    </row>
    <row r="2914" spans="1:4" x14ac:dyDescent="0.2">
      <c r="A2914" s="55">
        <v>2853</v>
      </c>
      <c r="B2914" s="1232">
        <f>'Assets-Liab 5-6'!L33</f>
        <v>127062</v>
      </c>
      <c r="D2914" s="14" t="str">
        <f t="shared" si="44"/>
        <v>Error?</v>
      </c>
    </row>
    <row r="2915" spans="1:4" x14ac:dyDescent="0.2">
      <c r="A2915" s="83">
        <v>2854</v>
      </c>
      <c r="D2915" s="14" t="str">
        <f t="shared" si="44"/>
        <v>OK</v>
      </c>
    </row>
    <row r="2916" spans="1:4" x14ac:dyDescent="0.2">
      <c r="A2916" s="55">
        <v>2855</v>
      </c>
      <c r="B2916" s="1232">
        <f>'Assets-Liab 5-6'!L34</f>
        <v>127062</v>
      </c>
      <c r="C2916" s="14" t="s">
        <v>672</v>
      </c>
      <c r="D2916" s="14" t="str">
        <f t="shared" si="44"/>
        <v>Error?</v>
      </c>
    </row>
    <row r="2917" spans="1:4" x14ac:dyDescent="0.2">
      <c r="A2917" s="55">
        <v>2856</v>
      </c>
      <c r="B2917" s="1232">
        <f>'Assets-Liab 5-6'!L41</f>
        <v>127062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6121</v>
      </c>
      <c r="D2955" s="14" t="str">
        <f t="shared" si="45"/>
        <v>Error?</v>
      </c>
    </row>
    <row r="2956" spans="1:4" x14ac:dyDescent="0.2">
      <c r="A2956" s="55">
        <v>2895</v>
      </c>
      <c r="B2956" s="1232">
        <f>'Expenditures 15-22'!H79</f>
        <v>172697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6121</v>
      </c>
      <c r="C2973" s="14" t="s">
        <v>672</v>
      </c>
      <c r="D2973" s="14" t="str">
        <f t="shared" si="45"/>
        <v>Error?</v>
      </c>
    </row>
    <row r="2974" spans="1:4" x14ac:dyDescent="0.2">
      <c r="A2974" s="55">
        <v>2913</v>
      </c>
      <c r="B2974" s="1232">
        <f>'Expenditures 15-22'!K79</f>
        <v>172697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622299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1236294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-35688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91481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45632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2999546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2999546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610617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58354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42111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5068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716150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121824</v>
      </c>
      <c r="D3387" s="14" t="str">
        <f t="shared" si="51"/>
        <v>Error?</v>
      </c>
    </row>
    <row r="3388" spans="1:4" x14ac:dyDescent="0.2">
      <c r="A3388" s="55">
        <v>3327</v>
      </c>
      <c r="B3388" s="1232">
        <f>'Expenditures 15-22'!D211</f>
        <v>5916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121824</v>
      </c>
      <c r="C3390" s="14" t="s">
        <v>672</v>
      </c>
      <c r="D3390" s="14" t="str">
        <f t="shared" si="51"/>
        <v>Error?</v>
      </c>
    </row>
    <row r="3391" spans="1:4" x14ac:dyDescent="0.2">
      <c r="A3391" s="55">
        <v>3330</v>
      </c>
      <c r="B3391" s="1232">
        <f>'Expenditures 15-22'!K211</f>
        <v>5916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8921607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4569762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1001400</v>
      </c>
      <c r="D3417" s="14" t="str">
        <f t="shared" si="52"/>
        <v>Error?</v>
      </c>
    </row>
    <row r="3418" spans="1:4" x14ac:dyDescent="0.2">
      <c r="A3418" s="83">
        <v>3357</v>
      </c>
      <c r="D3418" s="14" t="str">
        <f t="shared" si="52"/>
        <v>OK</v>
      </c>
    </row>
    <row r="3419" spans="1:4" x14ac:dyDescent="0.2">
      <c r="A3419" s="55">
        <v>3358</v>
      </c>
      <c r="B3419" s="1232">
        <f>'Assets-Liab 5-6'!F4</f>
        <v>154677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445980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2999546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125371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4848208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14901025</v>
      </c>
      <c r="C4122" s="14" t="s">
        <v>672</v>
      </c>
      <c r="D4122" s="14" t="str">
        <f t="shared" si="63"/>
        <v>Error?</v>
      </c>
    </row>
    <row r="4123" spans="1:4" x14ac:dyDescent="0.2">
      <c r="A4123" s="55">
        <v>4062</v>
      </c>
      <c r="B4123" s="1232">
        <f>'Acct Summary 7-8'!D10</f>
        <v>1870298</v>
      </c>
      <c r="C4123" s="14" t="s">
        <v>672</v>
      </c>
      <c r="D4123" s="14" t="str">
        <f t="shared" si="63"/>
        <v>Error?</v>
      </c>
    </row>
    <row r="4124" spans="1:4" x14ac:dyDescent="0.2">
      <c r="A4124" s="55">
        <v>4063</v>
      </c>
      <c r="B4124" s="1232">
        <f>'Acct Summary 7-8'!E10</f>
        <v>1041589</v>
      </c>
      <c r="C4124" s="14" t="s">
        <v>672</v>
      </c>
      <c r="D4124" s="14" t="str">
        <f t="shared" si="63"/>
        <v>Error?</v>
      </c>
    </row>
    <row r="4125" spans="1:4" x14ac:dyDescent="0.2">
      <c r="A4125" s="55">
        <v>4064</v>
      </c>
      <c r="B4125" s="1232">
        <f>'Acct Summary 7-8'!F10</f>
        <v>19856</v>
      </c>
      <c r="C4125" s="14" t="s">
        <v>672</v>
      </c>
      <c r="D4125" s="14" t="str">
        <f t="shared" si="63"/>
        <v>Error?</v>
      </c>
    </row>
    <row r="4126" spans="1:4" x14ac:dyDescent="0.2">
      <c r="A4126" s="55">
        <v>4065</v>
      </c>
      <c r="B4126" s="1232">
        <f>'Acct Summary 7-8'!G10</f>
        <v>285804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4848208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14278726</v>
      </c>
      <c r="C4136" s="14" t="s">
        <v>672</v>
      </c>
      <c r="D4136" s="14" t="str">
        <f t="shared" si="63"/>
        <v>Error?</v>
      </c>
    </row>
    <row r="4137" spans="1:4" x14ac:dyDescent="0.2">
      <c r="A4137" s="55">
        <v>4076</v>
      </c>
      <c r="B4137" s="1232">
        <f>'Acct Summary 7-8'!D19</f>
        <v>634004</v>
      </c>
      <c r="C4137" s="14" t="s">
        <v>672</v>
      </c>
      <c r="D4137" s="14" t="str">
        <f t="shared" si="63"/>
        <v>Error?</v>
      </c>
    </row>
    <row r="4138" spans="1:4" x14ac:dyDescent="0.2">
      <c r="A4138" s="55">
        <v>4077</v>
      </c>
      <c r="B4138" s="1232">
        <f>'Acct Summary 7-8'!E19</f>
        <v>995957</v>
      </c>
      <c r="C4138" s="14" t="s">
        <v>672</v>
      </c>
      <c r="D4138" s="14" t="str">
        <f t="shared" si="63"/>
        <v>Error?</v>
      </c>
    </row>
    <row r="4139" spans="1:4" x14ac:dyDescent="0.2">
      <c r="A4139" s="55">
        <v>4078</v>
      </c>
      <c r="B4139" s="1232">
        <f>'Acct Summary 7-8'!F19</f>
        <v>55544</v>
      </c>
      <c r="C4139" s="14" t="s">
        <v>672</v>
      </c>
      <c r="D4139" s="14" t="str">
        <f t="shared" si="63"/>
        <v>Error?</v>
      </c>
    </row>
    <row r="4140" spans="1:4" x14ac:dyDescent="0.2">
      <c r="A4140" s="55">
        <v>4079</v>
      </c>
      <c r="B4140" s="1232">
        <f>'Acct Summary 7-8'!G19</f>
        <v>194323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7665000</v>
      </c>
      <c r="C4171" s="14" t="s">
        <v>672</v>
      </c>
      <c r="D4171" s="14" t="str">
        <f t="shared" si="64"/>
        <v>Error?</v>
      </c>
    </row>
    <row r="4172" spans="1:4" x14ac:dyDescent="0.2">
      <c r="A4172" s="55">
        <v>4111</v>
      </c>
      <c r="B4172" s="1232">
        <f>'Short-Term Long-Term Debt 25'!J49</f>
        <v>6663600</v>
      </c>
      <c r="C4172" s="14" t="s">
        <v>672</v>
      </c>
      <c r="D4172" s="14" t="str">
        <f t="shared" si="64"/>
        <v>Error?</v>
      </c>
    </row>
    <row r="4173" spans="1:4" x14ac:dyDescent="0.2">
      <c r="A4173" s="55">
        <v>4112</v>
      </c>
      <c r="B4173" s="1232">
        <f>'Short-Term Long-Term Debt 25'!H49</f>
        <v>675000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3188.4999999999995</v>
      </c>
      <c r="C4265" s="14" t="s">
        <v>672</v>
      </c>
      <c r="D4265" s="14" t="str">
        <f t="shared" si="65"/>
        <v>Error?</v>
      </c>
      <c r="E4265" s="811"/>
    </row>
    <row r="4266" spans="1:5" x14ac:dyDescent="0.2">
      <c r="A4266" s="91">
        <v>4205</v>
      </c>
      <c r="B4266" s="1232">
        <f>('FP Info 3'!F10)*100000</f>
        <v>510.9</v>
      </c>
      <c r="C4266" s="14" t="s">
        <v>672</v>
      </c>
      <c r="D4266" s="14" t="str">
        <f t="shared" si="65"/>
        <v>Error?</v>
      </c>
      <c r="E4266" s="811"/>
    </row>
    <row r="4267" spans="1:5" x14ac:dyDescent="0.2">
      <c r="A4267" s="91">
        <v>4206</v>
      </c>
      <c r="B4267" s="1232">
        <f>('FP Info 3'!H10)*100000</f>
        <v>9.1999999999999993</v>
      </c>
      <c r="C4267" s="14" t="s">
        <v>672</v>
      </c>
      <c r="D4267" s="14" t="str">
        <f t="shared" si="65"/>
        <v>Error?</v>
      </c>
      <c r="E4267" s="811"/>
    </row>
    <row r="4268" spans="1:5" x14ac:dyDescent="0.2">
      <c r="A4268" s="91">
        <v>4207</v>
      </c>
      <c r="B4268" s="1232">
        <f>('FP Info 3'!J10)*100000</f>
        <v>3709</v>
      </c>
      <c r="C4268" s="14" t="s">
        <v>672</v>
      </c>
      <c r="D4268" s="14" t="str">
        <f t="shared" si="65"/>
        <v>Error?</v>
      </c>
    </row>
    <row r="4269" spans="1:5" x14ac:dyDescent="0.2">
      <c r="A4269" s="91">
        <v>4208</v>
      </c>
      <c r="B4269" s="1232">
        <f>'FP Info 3'!J16</f>
        <v>15872319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5740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296917403</v>
      </c>
      <c r="D4995" s="14" t="str">
        <f t="shared" si="77"/>
        <v>Error?</v>
      </c>
    </row>
    <row r="4996" spans="1:4" x14ac:dyDescent="0.2">
      <c r="A4996" s="91">
        <v>4935</v>
      </c>
      <c r="B4996" s="1232">
        <f>'FP Info 3'!H31</f>
        <v>20487300.807</v>
      </c>
      <c r="D4996" s="14" t="str">
        <f t="shared" si="77"/>
        <v>Error?</v>
      </c>
    </row>
    <row r="4997" spans="1:4" x14ac:dyDescent="0.2">
      <c r="A4997" s="91">
        <v>4936</v>
      </c>
      <c r="B4997" s="1232">
        <f>'FP Info 3'!H37</f>
        <v>7665000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9319028</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9319028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156677</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156677</v>
      </c>
      <c r="C5087" s="14" t="s">
        <v>672</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-60418</v>
      </c>
      <c r="D5089" s="14" t="str">
        <f t="shared" si="78"/>
        <v>Error?</v>
      </c>
    </row>
    <row r="5090" spans="1:4" x14ac:dyDescent="0.2">
      <c r="A5090" s="55">
        <v>5029</v>
      </c>
      <c r="B5090" s="1232">
        <f>'Revenues 9-14'!C67</f>
        <v>-60418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39055</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36436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36436</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56861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40693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38315</v>
      </c>
      <c r="D5119" s="14" t="str">
        <f t="shared" ref="D5119:D5182" si="79">IF(ISBLANK(B5119),"OK",IF(A5119-B5119=0,"OK","Error?"))</f>
        <v>Error?</v>
      </c>
    </row>
    <row r="5120" spans="1:4" x14ac:dyDescent="0.2">
      <c r="A5120" s="55">
        <v>5059</v>
      </c>
      <c r="B5120" s="1232">
        <f>'Revenues 9-14'!C108</f>
        <v>135869</v>
      </c>
      <c r="C5120" s="14" t="s">
        <v>672</v>
      </c>
      <c r="D5120" s="14" t="str">
        <f t="shared" si="79"/>
        <v>Error?</v>
      </c>
    </row>
    <row r="5121" spans="1:4" x14ac:dyDescent="0.2">
      <c r="A5121" s="55">
        <v>5060</v>
      </c>
      <c r="B5121" s="1232">
        <f>'Revenues 9-14'!C109</f>
        <v>9626647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104197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104197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58430</v>
      </c>
      <c r="D5134" s="14" t="str">
        <f t="shared" si="79"/>
        <v>Error?</v>
      </c>
    </row>
    <row r="5135" spans="1:4" x14ac:dyDescent="0.2">
      <c r="A5135" s="55">
        <v>5074</v>
      </c>
      <c r="B5135" s="1232">
        <f>'Revenues 9-14'!C126</f>
        <v>125925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184355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185105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289302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39816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39816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91312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91312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136868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136868</v>
      </c>
      <c r="C5326" s="14" t="s">
        <v>672</v>
      </c>
      <c r="D5326" s="14" t="str">
        <f t="shared" si="82"/>
        <v>Error?</v>
      </c>
    </row>
    <row r="5327" spans="1:4" x14ac:dyDescent="0.2">
      <c r="A5327" s="55">
        <v>5266</v>
      </c>
      <c r="B5327" s="1232">
        <f>'Revenues 9-14'!C275</f>
        <v>10052817</v>
      </c>
      <c r="C5327" s="14" t="s">
        <v>672</v>
      </c>
      <c r="D5327" s="14" t="str">
        <f t="shared" si="82"/>
        <v>Error?</v>
      </c>
    </row>
    <row r="5328" spans="1:4" x14ac:dyDescent="0.2">
      <c r="A5328" s="55">
        <v>5267</v>
      </c>
      <c r="B5328" s="1232">
        <f>'Revenues 9-14'!D5</f>
        <v>1496655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1496655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643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643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3270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369569</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161</v>
      </c>
      <c r="D5354" s="14" t="str">
        <f t="shared" si="82"/>
        <v>Error?</v>
      </c>
    </row>
    <row r="5355" spans="1:4" x14ac:dyDescent="0.2">
      <c r="A5355" s="55">
        <v>5294</v>
      </c>
      <c r="B5355" s="1232">
        <f>'Revenues 9-14'!D108</f>
        <v>373000</v>
      </c>
      <c r="C5355" s="14" t="s">
        <v>672</v>
      </c>
      <c r="D5355" s="14" t="str">
        <f t="shared" si="82"/>
        <v>Error?</v>
      </c>
    </row>
    <row r="5356" spans="1:4" x14ac:dyDescent="0.2">
      <c r="A5356" s="55">
        <v>5295</v>
      </c>
      <c r="B5356" s="1232">
        <f>'Revenues 9-14'!D109</f>
        <v>1870298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1870298</v>
      </c>
      <c r="C5508" s="14" t="s">
        <v>672</v>
      </c>
      <c r="D5508" s="14" t="str">
        <f t="shared" si="85"/>
        <v>Error?</v>
      </c>
    </row>
    <row r="5509" spans="1:4" x14ac:dyDescent="0.2">
      <c r="A5509" s="55">
        <v>5448</v>
      </c>
      <c r="B5509" s="1232">
        <f>'Revenues 9-14'!E5</f>
        <v>1041460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1041460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129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1041589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1041589</v>
      </c>
      <c r="C5552" s="14" t="s">
        <v>672</v>
      </c>
      <c r="D5552" s="14" t="str">
        <f t="shared" si="85"/>
        <v>Error?</v>
      </c>
    </row>
    <row r="5553" spans="1:4" x14ac:dyDescent="0.2">
      <c r="A5553" s="55">
        <v>5492</v>
      </c>
      <c r="B5553" s="1232">
        <f>'Revenues 9-14'!F5</f>
        <v>19832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19832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19856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19856</v>
      </c>
      <c r="C5720" s="14" t="s">
        <v>672</v>
      </c>
      <c r="D5720" s="14" t="str">
        <f t="shared" si="88"/>
        <v>Error?</v>
      </c>
    </row>
    <row r="5721" spans="1:4" x14ac:dyDescent="0.2">
      <c r="A5721" s="55">
        <v>5660</v>
      </c>
      <c r="B5721" s="1232">
        <f>'Revenues 9-14'!G5</f>
        <v>217620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217620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68141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68141</v>
      </c>
      <c r="C5730" s="14" t="s">
        <v>672</v>
      </c>
      <c r="D5730" s="14" t="str">
        <f t="shared" si="88"/>
        <v>Error?</v>
      </c>
    </row>
    <row r="5731" spans="1:4" x14ac:dyDescent="0.2">
      <c r="A5731" s="55">
        <v>5670</v>
      </c>
      <c r="B5731" s="1232">
        <f>'Revenues 9-14'!G65</f>
        <v>43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285804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285804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39055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471.95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11263</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1691</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551685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446378</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19212</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1691</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551685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551685</v>
      </c>
      <c r="D6216" s="14" t="str">
        <f t="shared" si="96"/>
        <v>Error?</v>
      </c>
      <c r="E6216" s="14" t="s">
        <v>209</v>
      </c>
    </row>
    <row r="6217" spans="1:5" x14ac:dyDescent="0.2">
      <c r="A6217">
        <v>6156</v>
      </c>
      <c r="B6217" s="1232">
        <f>'Assets-Liab 5-6'!J4</f>
        <v>551685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172296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172296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172296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72829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72829</v>
      </c>
      <c r="D6229" s="14" t="str">
        <f t="shared" si="96"/>
        <v>Error?</v>
      </c>
      <c r="E6229" s="14" t="s">
        <v>209</v>
      </c>
    </row>
    <row r="6230" spans="1:5" x14ac:dyDescent="0.2">
      <c r="A6230">
        <v>6169</v>
      </c>
      <c r="B6230" s="1232">
        <f>'Acct Summary 7-8'!J20</f>
        <v>99467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99467</v>
      </c>
      <c r="D6263" s="14" t="str">
        <f t="shared" si="96"/>
        <v>Error?</v>
      </c>
      <c r="E6263" s="14" t="s">
        <v>209</v>
      </c>
    </row>
    <row r="6264" spans="1:5" x14ac:dyDescent="0.2">
      <c r="A6264">
        <v>6203</v>
      </c>
      <c r="B6264" s="1232">
        <f>'Acct Summary 7-8'!J79</f>
        <v>452218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551685</v>
      </c>
      <c r="D6266" s="14" t="str">
        <f t="shared" si="96"/>
        <v>Error?</v>
      </c>
      <c r="E6266" s="14" t="s">
        <v>209</v>
      </c>
    </row>
    <row r="6267" spans="1:5" x14ac:dyDescent="0.2">
      <c r="A6267">
        <v>6206</v>
      </c>
      <c r="B6267" s="1232">
        <f>'Acct Summary 7-8'!C82</f>
        <v>622299</v>
      </c>
      <c r="D6267" s="14" t="str">
        <f t="shared" si="96"/>
        <v>Error?</v>
      </c>
      <c r="E6267" s="14" t="s">
        <v>209</v>
      </c>
    </row>
    <row r="6268" spans="1:5" x14ac:dyDescent="0.2">
      <c r="A6268">
        <v>6207</v>
      </c>
      <c r="B6268" s="1232">
        <f>'Acct Summary 7-8'!D82</f>
        <v>1236294</v>
      </c>
      <c r="D6268" s="14" t="str">
        <f t="shared" si="96"/>
        <v>Error?</v>
      </c>
      <c r="E6268" s="14" t="s">
        <v>209</v>
      </c>
    </row>
    <row r="6269" spans="1:5" x14ac:dyDescent="0.2">
      <c r="A6269">
        <v>6208</v>
      </c>
      <c r="B6269" s="1232">
        <f>'Acct Summary 7-8'!E82</f>
        <v>45632</v>
      </c>
      <c r="D6269" s="14" t="str">
        <f t="shared" si="96"/>
        <v>Error?</v>
      </c>
      <c r="E6269" s="14" t="s">
        <v>209</v>
      </c>
    </row>
    <row r="6270" spans="1:5" x14ac:dyDescent="0.2">
      <c r="A6270">
        <v>6209</v>
      </c>
      <c r="B6270" s="1232">
        <f>'Acct Summary 7-8'!F82</f>
        <v>-35688</v>
      </c>
      <c r="D6270" s="14" t="str">
        <f t="shared" si="96"/>
        <v>Error?</v>
      </c>
      <c r="E6270" s="14" t="s">
        <v>209</v>
      </c>
    </row>
    <row r="6271" spans="1:5" x14ac:dyDescent="0.2">
      <c r="A6271">
        <v>6210</v>
      </c>
      <c r="B6271" s="1232">
        <f>'Acct Summary 7-8'!G82</f>
        <v>91481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99467</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7.6370707914524064E-2</v>
      </c>
      <c r="D6276" s="14" t="str">
        <f t="shared" si="97"/>
        <v>Error?</v>
      </c>
      <c r="E6276" s="14" t="s">
        <v>209</v>
      </c>
    </row>
    <row r="6277" spans="1:5" x14ac:dyDescent="0.2">
      <c r="A6277">
        <v>6216</v>
      </c>
      <c r="B6277" s="1232">
        <f>'Acct Summary 7-8'!D83</f>
        <v>0.27054178865688466</v>
      </c>
      <c r="D6277" s="14" t="str">
        <f t="shared" si="97"/>
        <v>Error?</v>
      </c>
      <c r="E6277" s="14" t="s">
        <v>209</v>
      </c>
    </row>
    <row r="6278" spans="1:5" x14ac:dyDescent="0.2">
      <c r="A6278">
        <v>6217</v>
      </c>
      <c r="B6278" s="1232">
        <f>'Acct Summary 7-8'!E83</f>
        <v>4.5568204513680849E-2</v>
      </c>
      <c r="D6278" s="14" t="str">
        <f t="shared" si="97"/>
        <v>Error?</v>
      </c>
      <c r="E6278" s="14" t="s">
        <v>209</v>
      </c>
    </row>
    <row r="6279" spans="1:5" x14ac:dyDescent="0.2">
      <c r="A6279">
        <v>6218</v>
      </c>
      <c r="B6279" s="1232">
        <f>'Acct Summary 7-8'!F83</f>
        <v>-0.23072596442910065</v>
      </c>
      <c r="D6279" s="14" t="str">
        <f t="shared" si="97"/>
        <v>Error?</v>
      </c>
      <c r="E6279" s="14" t="s">
        <v>209</v>
      </c>
    </row>
    <row r="6280" spans="1:5" x14ac:dyDescent="0.2">
      <c r="A6280">
        <v>6219</v>
      </c>
      <c r="B6280" s="1232">
        <f>'Acct Summary 7-8'!G83</f>
        <v>0.21435768380009748</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v>
      </c>
      <c r="D6282" s="14" t="str">
        <f t="shared" si="97"/>
        <v>Error?</v>
      </c>
      <c r="E6282" s="14" t="s">
        <v>209</v>
      </c>
    </row>
    <row r="6283" spans="1:5" x14ac:dyDescent="0.2">
      <c r="A6283">
        <v>6222</v>
      </c>
      <c r="B6283" s="1232">
        <f>'Acct Summary 7-8'!J83</f>
        <v>0.18029672729909277</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172239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172239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172296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12171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17472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72829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172296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668</v>
      </c>
      <c r="D7073" s="14" t="str">
        <f t="shared" si="109"/>
        <v>Error?</v>
      </c>
    </row>
    <row r="7074" spans="1:4" x14ac:dyDescent="0.2">
      <c r="A7074">
        <v>7013</v>
      </c>
      <c r="B7074" s="1232">
        <f>'Expenditures 15-22'!K210</f>
        <v>668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29076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29076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537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537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43216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43216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72829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72829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72829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72829</v>
      </c>
      <c r="D7224" s="14" t="str">
        <f t="shared" si="111"/>
        <v>Error?</v>
      </c>
    </row>
    <row r="7225" spans="1:4" x14ac:dyDescent="0.2">
      <c r="A7225">
        <v>7164</v>
      </c>
      <c r="B7225" s="1232">
        <f>'Expenditures 15-22'!K332</f>
        <v>99467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3400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1901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534684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2016-10-11T20:29:51Z</cp:lastPrinted>
  <dcterms:created xsi:type="dcterms:W3CDTF">2003-10-29T19:06:34Z</dcterms:created>
  <dcterms:modified xsi:type="dcterms:W3CDTF">2016-11-02T15:23:05Z</dcterms:modified>
</cp:coreProperties>
</file>